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пир\06.ОБЪЕКТЫ\1. Малахов Никита\Барклая, д.1Ж\!МСК-Сервис\1. в МКС\Готово\ПСД договор RAB\Проектные решения  по п.10.2 Новых ТУ\ДИСК\Сметная документация\Excel\исп сметы 26.03\"/>
    </mc:Choice>
  </mc:AlternateContent>
  <xr:revisionPtr revIDLastSave="0" documentId="13_ncr:1_{AEAEFDAA-76BF-4D70-BD84-AFFAABDFD46B}" xr6:coauthVersionLast="47" xr6:coauthVersionMax="47" xr10:uidLastSave="{00000000-0000-0000-0000-000000000000}"/>
  <bookViews>
    <workbookView xWindow="-120" yWindow="-120" windowWidth="29040" windowHeight="15720" xr2:uid="{78AF1403-3719-4A98-9B51-EABA8E516958}"/>
  </bookViews>
  <sheets>
    <sheet name="02-01-08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'02-01-08'!$16:$16</definedName>
    <definedName name="_xlnm.Print_Area" localSheetId="0">'02-01-08'!$A$1:$K$212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4" i="7" l="1"/>
  <c r="K203" i="7"/>
  <c r="H210" i="7"/>
  <c r="C210" i="7"/>
  <c r="C207" i="7"/>
  <c r="H202" i="7"/>
  <c r="J202" i="7"/>
  <c r="H201" i="7"/>
  <c r="J201" i="7"/>
  <c r="A200" i="7"/>
  <c r="H198" i="7"/>
  <c r="J198" i="7"/>
  <c r="H197" i="7"/>
  <c r="J197" i="7"/>
  <c r="AA193" i="7"/>
  <c r="Z193" i="7"/>
  <c r="X193" i="7"/>
  <c r="H192" i="7"/>
  <c r="G192" i="7"/>
  <c r="E192" i="7"/>
  <c r="J191" i="7"/>
  <c r="E191" i="7"/>
  <c r="J190" i="7"/>
  <c r="E190" i="7"/>
  <c r="J189" i="7"/>
  <c r="H189" i="7"/>
  <c r="G189" i="7"/>
  <c r="F189" i="7"/>
  <c r="J188" i="7"/>
  <c r="I188" i="7"/>
  <c r="H188" i="7"/>
  <c r="G188" i="7"/>
  <c r="F188" i="7"/>
  <c r="J187" i="7"/>
  <c r="H187" i="7"/>
  <c r="G187" i="7"/>
  <c r="F187" i="7"/>
  <c r="C186" i="7"/>
  <c r="V185" i="7"/>
  <c r="D185" i="7"/>
  <c r="AA183" i="7"/>
  <c r="Z183" i="7"/>
  <c r="X183" i="7"/>
  <c r="H182" i="7"/>
  <c r="G182" i="7"/>
  <c r="E182" i="7"/>
  <c r="J181" i="7"/>
  <c r="E181" i="7"/>
  <c r="J180" i="7"/>
  <c r="E180" i="7"/>
  <c r="J179" i="7"/>
  <c r="H179" i="7"/>
  <c r="G179" i="7"/>
  <c r="F179" i="7"/>
  <c r="J178" i="7"/>
  <c r="H178" i="7"/>
  <c r="G178" i="7"/>
  <c r="F178" i="7"/>
  <c r="J177" i="7"/>
  <c r="H177" i="7"/>
  <c r="G177" i="7"/>
  <c r="F177" i="7"/>
  <c r="C176" i="7"/>
  <c r="D175" i="7"/>
  <c r="AA173" i="7"/>
  <c r="Z173" i="7"/>
  <c r="X173" i="7"/>
  <c r="I172" i="7"/>
  <c r="AB172" i="7" s="1"/>
  <c r="H172" i="7"/>
  <c r="G172" i="7"/>
  <c r="E172" i="7"/>
  <c r="J171" i="7"/>
  <c r="E171" i="7"/>
  <c r="J170" i="7"/>
  <c r="E170" i="7"/>
  <c r="J169" i="7"/>
  <c r="I169" i="7"/>
  <c r="W169" i="7" s="1"/>
  <c r="H169" i="7"/>
  <c r="G169" i="7"/>
  <c r="F169" i="7"/>
  <c r="J168" i="7"/>
  <c r="H168" i="7"/>
  <c r="G168" i="7"/>
  <c r="F168" i="7"/>
  <c r="J167" i="7"/>
  <c r="I167" i="7"/>
  <c r="H167" i="7"/>
  <c r="G167" i="7"/>
  <c r="F167" i="7"/>
  <c r="U165" i="7"/>
  <c r="E165" i="7"/>
  <c r="D165" i="7"/>
  <c r="AA163" i="7"/>
  <c r="Z163" i="7"/>
  <c r="X163" i="7"/>
  <c r="H162" i="7"/>
  <c r="G162" i="7"/>
  <c r="E162" i="7"/>
  <c r="J161" i="7"/>
  <c r="E161" i="7"/>
  <c r="J160" i="7"/>
  <c r="E160" i="7"/>
  <c r="J159" i="7"/>
  <c r="H159" i="7"/>
  <c r="G159" i="7"/>
  <c r="F159" i="7"/>
  <c r="J158" i="7"/>
  <c r="H158" i="7"/>
  <c r="G158" i="7"/>
  <c r="F158" i="7"/>
  <c r="J157" i="7"/>
  <c r="H157" i="7"/>
  <c r="G157" i="7"/>
  <c r="F157" i="7"/>
  <c r="C156" i="7"/>
  <c r="U155" i="7"/>
  <c r="D155" i="7"/>
  <c r="AA153" i="7"/>
  <c r="Z153" i="7"/>
  <c r="X153" i="7"/>
  <c r="I152" i="7"/>
  <c r="AB152" i="7" s="1"/>
  <c r="H152" i="7"/>
  <c r="G152" i="7"/>
  <c r="E152" i="7"/>
  <c r="J151" i="7"/>
  <c r="E151" i="7"/>
  <c r="J150" i="7"/>
  <c r="E150" i="7"/>
  <c r="J149" i="7"/>
  <c r="H149" i="7"/>
  <c r="G149" i="7"/>
  <c r="F149" i="7"/>
  <c r="J148" i="7"/>
  <c r="I148" i="7"/>
  <c r="H148" i="7"/>
  <c r="G148" i="7"/>
  <c r="F148" i="7"/>
  <c r="J147" i="7"/>
  <c r="H147" i="7"/>
  <c r="G147" i="7"/>
  <c r="F147" i="7"/>
  <c r="V146" i="7"/>
  <c r="U146" i="7"/>
  <c r="S146" i="7"/>
  <c r="I151" i="7" s="1"/>
  <c r="E146" i="7"/>
  <c r="D146" i="7"/>
  <c r="AA144" i="7"/>
  <c r="Z144" i="7"/>
  <c r="X144" i="7"/>
  <c r="H143" i="7"/>
  <c r="G143" i="7"/>
  <c r="E143" i="7"/>
  <c r="J142" i="7"/>
  <c r="E142" i="7"/>
  <c r="J141" i="7"/>
  <c r="E141" i="7"/>
  <c r="J140" i="7"/>
  <c r="H140" i="7"/>
  <c r="G140" i="7"/>
  <c r="F140" i="7"/>
  <c r="J139" i="7"/>
  <c r="I139" i="7"/>
  <c r="H139" i="7"/>
  <c r="G139" i="7"/>
  <c r="F139" i="7"/>
  <c r="J138" i="7"/>
  <c r="H138" i="7"/>
  <c r="G138" i="7"/>
  <c r="F138" i="7"/>
  <c r="V137" i="7"/>
  <c r="U137" i="7"/>
  <c r="E137" i="7"/>
  <c r="D137" i="7"/>
  <c r="AA135" i="7"/>
  <c r="Z135" i="7"/>
  <c r="X135" i="7"/>
  <c r="H134" i="7"/>
  <c r="G134" i="7"/>
  <c r="E134" i="7"/>
  <c r="J133" i="7"/>
  <c r="E133" i="7"/>
  <c r="J132" i="7"/>
  <c r="E132" i="7"/>
  <c r="J131" i="7"/>
  <c r="H131" i="7"/>
  <c r="G131" i="7"/>
  <c r="F131" i="7"/>
  <c r="J130" i="7"/>
  <c r="H130" i="7"/>
  <c r="G130" i="7"/>
  <c r="F130" i="7"/>
  <c r="J129" i="7"/>
  <c r="H129" i="7"/>
  <c r="G129" i="7"/>
  <c r="F129" i="7"/>
  <c r="E128" i="7"/>
  <c r="D128" i="7"/>
  <c r="AA126" i="7"/>
  <c r="Z126" i="7"/>
  <c r="X126" i="7"/>
  <c r="H125" i="7"/>
  <c r="G125" i="7"/>
  <c r="E125" i="7"/>
  <c r="J124" i="7"/>
  <c r="E124" i="7"/>
  <c r="J123" i="7"/>
  <c r="E123" i="7"/>
  <c r="J122" i="7"/>
  <c r="H122" i="7"/>
  <c r="G122" i="7"/>
  <c r="F122" i="7"/>
  <c r="K121" i="7"/>
  <c r="J121" i="7"/>
  <c r="H121" i="7"/>
  <c r="G121" i="7"/>
  <c r="F121" i="7"/>
  <c r="J120" i="7"/>
  <c r="H120" i="7"/>
  <c r="G120" i="7"/>
  <c r="F120" i="7"/>
  <c r="V119" i="7"/>
  <c r="E119" i="7"/>
  <c r="D119" i="7"/>
  <c r="AA117" i="7"/>
  <c r="Z117" i="7"/>
  <c r="X117" i="7"/>
  <c r="H116" i="7"/>
  <c r="G116" i="7"/>
  <c r="E116" i="7"/>
  <c r="J115" i="7"/>
  <c r="E115" i="7"/>
  <c r="J114" i="7"/>
  <c r="E114" i="7"/>
  <c r="J113" i="7"/>
  <c r="H113" i="7"/>
  <c r="G113" i="7"/>
  <c r="F113" i="7"/>
  <c r="J112" i="7"/>
  <c r="H112" i="7"/>
  <c r="G112" i="7"/>
  <c r="F112" i="7"/>
  <c r="K111" i="7"/>
  <c r="J111" i="7"/>
  <c r="I111" i="7"/>
  <c r="W111" i="7" s="1"/>
  <c r="H111" i="7"/>
  <c r="G111" i="7"/>
  <c r="F111" i="7"/>
  <c r="V110" i="7"/>
  <c r="Q110" i="7"/>
  <c r="I114" i="7" s="1"/>
  <c r="E110" i="7"/>
  <c r="D110" i="7"/>
  <c r="AA108" i="7"/>
  <c r="Z108" i="7"/>
  <c r="X108" i="7"/>
  <c r="I107" i="7"/>
  <c r="AB107" i="7" s="1"/>
  <c r="H107" i="7"/>
  <c r="G107" i="7"/>
  <c r="E107" i="7"/>
  <c r="J106" i="7"/>
  <c r="E106" i="7"/>
  <c r="J105" i="7"/>
  <c r="E105" i="7"/>
  <c r="J104" i="7"/>
  <c r="H104" i="7"/>
  <c r="G104" i="7"/>
  <c r="F104" i="7"/>
  <c r="J103" i="7"/>
  <c r="H103" i="7"/>
  <c r="G103" i="7"/>
  <c r="F103" i="7"/>
  <c r="J102" i="7"/>
  <c r="H102" i="7"/>
  <c r="G102" i="7"/>
  <c r="F102" i="7"/>
  <c r="E101" i="7"/>
  <c r="D101" i="7"/>
  <c r="AA99" i="7"/>
  <c r="Z99" i="7"/>
  <c r="X99" i="7"/>
  <c r="I98" i="7"/>
  <c r="AB98" i="7" s="1"/>
  <c r="H98" i="7"/>
  <c r="G98" i="7"/>
  <c r="E98" i="7"/>
  <c r="J97" i="7"/>
  <c r="E97" i="7"/>
  <c r="J96" i="7"/>
  <c r="E96" i="7"/>
  <c r="J95" i="7"/>
  <c r="I95" i="7"/>
  <c r="W95" i="7" s="1"/>
  <c r="H95" i="7"/>
  <c r="G95" i="7"/>
  <c r="F95" i="7"/>
  <c r="J94" i="7"/>
  <c r="H94" i="7"/>
  <c r="G94" i="7"/>
  <c r="F94" i="7"/>
  <c r="J93" i="7"/>
  <c r="I93" i="7"/>
  <c r="H93" i="7"/>
  <c r="G93" i="7"/>
  <c r="F93" i="7"/>
  <c r="Q91" i="7"/>
  <c r="I96" i="7" s="1"/>
  <c r="E91" i="7"/>
  <c r="D91" i="7"/>
  <c r="AA89" i="7"/>
  <c r="Z89" i="7"/>
  <c r="X89" i="7"/>
  <c r="H88" i="7"/>
  <c r="G88" i="7"/>
  <c r="E88" i="7"/>
  <c r="J87" i="7"/>
  <c r="E87" i="7"/>
  <c r="J86" i="7"/>
  <c r="E86" i="7"/>
  <c r="K85" i="7"/>
  <c r="J85" i="7"/>
  <c r="H85" i="7"/>
  <c r="G85" i="7"/>
  <c r="F85" i="7"/>
  <c r="J84" i="7"/>
  <c r="H84" i="7"/>
  <c r="G84" i="7"/>
  <c r="F84" i="7"/>
  <c r="J83" i="7"/>
  <c r="H83" i="7"/>
  <c r="G83" i="7"/>
  <c r="F83" i="7"/>
  <c r="V82" i="7"/>
  <c r="U82" i="7"/>
  <c r="S82" i="7"/>
  <c r="I87" i="7" s="1"/>
  <c r="Q82" i="7"/>
  <c r="I86" i="7" s="1"/>
  <c r="E82" i="7"/>
  <c r="D82" i="7"/>
  <c r="A81" i="7"/>
  <c r="H79" i="7"/>
  <c r="J79" i="7"/>
  <c r="H78" i="7"/>
  <c r="J78" i="7"/>
  <c r="AA74" i="7"/>
  <c r="Z74" i="7"/>
  <c r="Y74" i="7"/>
  <c r="J73" i="7"/>
  <c r="E73" i="7"/>
  <c r="J72" i="7"/>
  <c r="E72" i="7"/>
  <c r="J71" i="7"/>
  <c r="H71" i="7"/>
  <c r="G71" i="7"/>
  <c r="F71" i="7"/>
  <c r="J70" i="7"/>
  <c r="I70" i="7"/>
  <c r="H70" i="7"/>
  <c r="G70" i="7"/>
  <c r="F70" i="7"/>
  <c r="E69" i="7"/>
  <c r="D69" i="7"/>
  <c r="B69" i="7"/>
  <c r="AA67" i="7"/>
  <c r="Z67" i="7"/>
  <c r="Y67" i="7"/>
  <c r="J66" i="7"/>
  <c r="H66" i="7"/>
  <c r="G66" i="7"/>
  <c r="F66" i="7"/>
  <c r="K65" i="7"/>
  <c r="P67" i="7" s="1"/>
  <c r="J65" i="7"/>
  <c r="I65" i="7"/>
  <c r="X67" i="7" s="1"/>
  <c r="H65" i="7"/>
  <c r="G65" i="7"/>
  <c r="F65" i="7"/>
  <c r="U64" i="7"/>
  <c r="S64" i="7"/>
  <c r="E64" i="7"/>
  <c r="D64" i="7"/>
  <c r="B64" i="7"/>
  <c r="AA62" i="7"/>
  <c r="Z62" i="7"/>
  <c r="Y62" i="7"/>
  <c r="H61" i="7"/>
  <c r="G61" i="7"/>
  <c r="E61" i="7"/>
  <c r="J60" i="7"/>
  <c r="E60" i="7"/>
  <c r="J59" i="7"/>
  <c r="E59" i="7"/>
  <c r="J58" i="7"/>
  <c r="H58" i="7"/>
  <c r="G58" i="7"/>
  <c r="F58" i="7"/>
  <c r="K57" i="7"/>
  <c r="J57" i="7"/>
  <c r="H57" i="7"/>
  <c r="G57" i="7"/>
  <c r="F57" i="7"/>
  <c r="J56" i="7"/>
  <c r="I56" i="7"/>
  <c r="H56" i="7"/>
  <c r="G56" i="7"/>
  <c r="F56" i="7"/>
  <c r="J55" i="7"/>
  <c r="H55" i="7"/>
  <c r="G55" i="7"/>
  <c r="F55" i="7"/>
  <c r="V54" i="7"/>
  <c r="E54" i="7"/>
  <c r="D54" i="7"/>
  <c r="AA52" i="7"/>
  <c r="Z52" i="7"/>
  <c r="Y52" i="7"/>
  <c r="I51" i="7"/>
  <c r="AB51" i="7" s="1"/>
  <c r="H51" i="7"/>
  <c r="G51" i="7"/>
  <c r="E51" i="7"/>
  <c r="J50" i="7"/>
  <c r="E50" i="7"/>
  <c r="J49" i="7"/>
  <c r="E49" i="7"/>
  <c r="J48" i="7"/>
  <c r="H48" i="7"/>
  <c r="G48" i="7"/>
  <c r="F48" i="7"/>
  <c r="J47" i="7"/>
  <c r="H47" i="7"/>
  <c r="G47" i="7"/>
  <c r="F47" i="7"/>
  <c r="K46" i="7"/>
  <c r="J46" i="7"/>
  <c r="I46" i="7"/>
  <c r="W46" i="7" s="1"/>
  <c r="H46" i="7"/>
  <c r="G46" i="7"/>
  <c r="F46" i="7"/>
  <c r="E45" i="7"/>
  <c r="D45" i="7"/>
  <c r="AA43" i="7"/>
  <c r="Z43" i="7"/>
  <c r="Y43" i="7"/>
  <c r="I42" i="7"/>
  <c r="AB42" i="7" s="1"/>
  <c r="H42" i="7"/>
  <c r="G42" i="7"/>
  <c r="E42" i="7"/>
  <c r="J41" i="7"/>
  <c r="E41" i="7"/>
  <c r="J40" i="7"/>
  <c r="E40" i="7"/>
  <c r="J39" i="7"/>
  <c r="I39" i="7"/>
  <c r="W39" i="7" s="1"/>
  <c r="H39" i="7"/>
  <c r="G39" i="7"/>
  <c r="F39" i="7"/>
  <c r="J38" i="7"/>
  <c r="H38" i="7"/>
  <c r="G38" i="7"/>
  <c r="F38" i="7"/>
  <c r="J37" i="7"/>
  <c r="I37" i="7"/>
  <c r="W37" i="7" s="1"/>
  <c r="H37" i="7"/>
  <c r="G37" i="7"/>
  <c r="F37" i="7"/>
  <c r="S36" i="7"/>
  <c r="I41" i="7" s="1"/>
  <c r="Q36" i="7"/>
  <c r="I40" i="7" s="1"/>
  <c r="E36" i="7"/>
  <c r="D36" i="7"/>
  <c r="AA34" i="7"/>
  <c r="Z34" i="7"/>
  <c r="Y34" i="7"/>
  <c r="H33" i="7"/>
  <c r="G33" i="7"/>
  <c r="E33" i="7"/>
  <c r="J32" i="7"/>
  <c r="E32" i="7"/>
  <c r="J31" i="7"/>
  <c r="E31" i="7"/>
  <c r="J30" i="7"/>
  <c r="H30" i="7"/>
  <c r="G30" i="7"/>
  <c r="F30" i="7"/>
  <c r="E28" i="7"/>
  <c r="D28" i="7"/>
  <c r="AA26" i="7"/>
  <c r="Z26" i="7"/>
  <c r="Y26" i="7"/>
  <c r="H25" i="7"/>
  <c r="G25" i="7"/>
  <c r="E25" i="7"/>
  <c r="J24" i="7"/>
  <c r="E24" i="7"/>
  <c r="J23" i="7"/>
  <c r="E23" i="7"/>
  <c r="J22" i="7"/>
  <c r="I22" i="7"/>
  <c r="W22" i="7" s="1"/>
  <c r="H22" i="7"/>
  <c r="G22" i="7"/>
  <c r="F22" i="7"/>
  <c r="J21" i="7"/>
  <c r="H21" i="7"/>
  <c r="G21" i="7"/>
  <c r="F21" i="7"/>
  <c r="K20" i="7"/>
  <c r="J20" i="7"/>
  <c r="H20" i="7"/>
  <c r="G20" i="7"/>
  <c r="F20" i="7"/>
  <c r="V19" i="7"/>
  <c r="U19" i="7"/>
  <c r="S19" i="7"/>
  <c r="I24" i="7" s="1"/>
  <c r="Q19" i="7"/>
  <c r="I23" i="7" s="1"/>
  <c r="E19" i="7"/>
  <c r="D19" i="7"/>
  <c r="A18" i="7"/>
  <c r="A11" i="7"/>
  <c r="A8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" i="3"/>
  <c r="Y1" i="3"/>
  <c r="CX1" i="3" s="1"/>
  <c r="CU1" i="3"/>
  <c r="CY1" i="3"/>
  <c r="CZ1" i="3"/>
  <c r="DB1" i="3" s="1"/>
  <c r="DA1" i="3"/>
  <c r="DC1" i="3"/>
  <c r="A2" i="3"/>
  <c r="Y2" i="3"/>
  <c r="CW2" i="3"/>
  <c r="CX2" i="3"/>
  <c r="DG2" i="3" s="1"/>
  <c r="DJ2" i="3" s="1"/>
  <c r="CY2" i="3"/>
  <c r="CZ2" i="3"/>
  <c r="DA2" i="3"/>
  <c r="DB2" i="3"/>
  <c r="DC2" i="3"/>
  <c r="DF2" i="3"/>
  <c r="A3" i="3"/>
  <c r="Y3" i="3"/>
  <c r="CY3" i="3"/>
  <c r="CZ3" i="3"/>
  <c r="DB3" i="3" s="1"/>
  <c r="DA3" i="3"/>
  <c r="DC3" i="3"/>
  <c r="A4" i="3"/>
  <c r="Y4" i="3"/>
  <c r="CX4" i="3" s="1"/>
  <c r="DH4" i="3" s="1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U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X9" i="3" s="1"/>
  <c r="CW9" i="3"/>
  <c r="CY9" i="3"/>
  <c r="CZ9" i="3"/>
  <c r="DB9" i="3" s="1"/>
  <c r="DA9" i="3"/>
  <c r="DC9" i="3"/>
  <c r="A10" i="3"/>
  <c r="Y10" i="3"/>
  <c r="CX10" i="3" s="1"/>
  <c r="CW10" i="3"/>
  <c r="CY10" i="3"/>
  <c r="CZ10" i="3"/>
  <c r="DA10" i="3"/>
  <c r="DB10" i="3"/>
  <c r="DC10" i="3"/>
  <c r="A11" i="3"/>
  <c r="Y11" i="3"/>
  <c r="CX11" i="3" s="1"/>
  <c r="CY11" i="3"/>
  <c r="CZ11" i="3"/>
  <c r="DB11" i="3" s="1"/>
  <c r="DA11" i="3"/>
  <c r="DC11" i="3"/>
  <c r="DF11" i="3"/>
  <c r="DJ11" i="3" s="1"/>
  <c r="A12" i="3"/>
  <c r="Y12" i="3"/>
  <c r="CV12" i="3" s="1"/>
  <c r="CU12" i="3"/>
  <c r="CX12" i="3"/>
  <c r="DG12" i="3" s="1"/>
  <c r="CY12" i="3"/>
  <c r="CZ12" i="3"/>
  <c r="DB12" i="3" s="1"/>
  <c r="DA12" i="3"/>
  <c r="DC12" i="3"/>
  <c r="A13" i="3"/>
  <c r="Y13" i="3"/>
  <c r="CW13" i="3" s="1"/>
  <c r="CX13" i="3"/>
  <c r="DH13" i="3" s="1"/>
  <c r="CY13" i="3"/>
  <c r="CZ13" i="3"/>
  <c r="DB13" i="3" s="1"/>
  <c r="DA13" i="3"/>
  <c r="DC13" i="3"/>
  <c r="A14" i="3"/>
  <c r="Y14" i="3"/>
  <c r="CX14" i="3" s="1"/>
  <c r="CY14" i="3"/>
  <c r="CZ14" i="3"/>
  <c r="DB14" i="3" s="1"/>
  <c r="DA14" i="3"/>
  <c r="DC14" i="3"/>
  <c r="A15" i="3"/>
  <c r="Y15" i="3"/>
  <c r="CU15" i="3"/>
  <c r="CY15" i="3"/>
  <c r="CZ15" i="3"/>
  <c r="DA15" i="3"/>
  <c r="DB15" i="3"/>
  <c r="DC15" i="3"/>
  <c r="A16" i="3"/>
  <c r="Y16" i="3"/>
  <c r="CW16" i="3"/>
  <c r="CX16" i="3"/>
  <c r="CY16" i="3"/>
  <c r="CZ16" i="3"/>
  <c r="DB16" i="3" s="1"/>
  <c r="DA16" i="3"/>
  <c r="DC16" i="3"/>
  <c r="A17" i="3"/>
  <c r="Y17" i="3"/>
  <c r="CX17" i="3" s="1"/>
  <c r="CW17" i="3"/>
  <c r="CY17" i="3"/>
  <c r="CZ17" i="3"/>
  <c r="DA17" i="3"/>
  <c r="DB17" i="3"/>
  <c r="DC17" i="3"/>
  <c r="A18" i="3"/>
  <c r="Y18" i="3"/>
  <c r="CW18" i="3" s="1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W20" i="3" s="1"/>
  <c r="CX20" i="3"/>
  <c r="CY20" i="3"/>
  <c r="CZ20" i="3"/>
  <c r="DA20" i="3"/>
  <c r="DB20" i="3"/>
  <c r="DC20" i="3"/>
  <c r="A21" i="3"/>
  <c r="Y21" i="3"/>
  <c r="CW21" i="3" s="1"/>
  <c r="CY21" i="3"/>
  <c r="CZ21" i="3"/>
  <c r="DB21" i="3" s="1"/>
  <c r="DA21" i="3"/>
  <c r="DC21" i="3"/>
  <c r="A22" i="3"/>
  <c r="Y22" i="3"/>
  <c r="CX22" i="3" s="1"/>
  <c r="CY22" i="3"/>
  <c r="CZ22" i="3"/>
  <c r="DB22" i="3" s="1"/>
  <c r="DA22" i="3"/>
  <c r="DC22" i="3"/>
  <c r="A23" i="3"/>
  <c r="Y23" i="3"/>
  <c r="CX23" i="3" s="1"/>
  <c r="CY23" i="3"/>
  <c r="CZ23" i="3"/>
  <c r="DB23" i="3" s="1"/>
  <c r="DA23" i="3"/>
  <c r="DC23" i="3"/>
  <c r="DH23" i="3"/>
  <c r="A24" i="3"/>
  <c r="Y24" i="3"/>
  <c r="CX24" i="3" s="1"/>
  <c r="DF24" i="3" s="1"/>
  <c r="DJ24" i="3" s="1"/>
  <c r="CY24" i="3"/>
  <c r="CZ24" i="3"/>
  <c r="DB24" i="3" s="1"/>
  <c r="DA24" i="3"/>
  <c r="DC24" i="3"/>
  <c r="A25" i="3"/>
  <c r="Y25" i="3"/>
  <c r="CX25" i="3"/>
  <c r="DG25" i="3" s="1"/>
  <c r="CY25" i="3"/>
  <c r="CZ25" i="3"/>
  <c r="DB25" i="3" s="1"/>
  <c r="DA25" i="3"/>
  <c r="DC25" i="3"/>
  <c r="A26" i="3"/>
  <c r="Y26" i="3"/>
  <c r="CX26" i="3" s="1"/>
  <c r="CY26" i="3"/>
  <c r="CZ26" i="3"/>
  <c r="DA26" i="3"/>
  <c r="DB26" i="3"/>
  <c r="DC26" i="3"/>
  <c r="A27" i="3"/>
  <c r="Y27" i="3"/>
  <c r="CX27" i="3" s="1"/>
  <c r="CY27" i="3"/>
  <c r="CZ27" i="3"/>
  <c r="DA27" i="3"/>
  <c r="DB27" i="3"/>
  <c r="DC27" i="3"/>
  <c r="A28" i="3"/>
  <c r="Y28" i="3"/>
  <c r="CX28" i="3" s="1"/>
  <c r="CY28" i="3"/>
  <c r="CZ28" i="3"/>
  <c r="DB28" i="3" s="1"/>
  <c r="DA28" i="3"/>
  <c r="DC28" i="3"/>
  <c r="A29" i="3"/>
  <c r="Y29" i="3"/>
  <c r="CX29" i="3" s="1"/>
  <c r="CY29" i="3"/>
  <c r="CZ29" i="3"/>
  <c r="DA29" i="3"/>
  <c r="DB29" i="3"/>
  <c r="DC29" i="3"/>
  <c r="A30" i="3"/>
  <c r="Y30" i="3"/>
  <c r="CX30" i="3"/>
  <c r="DF30" i="3" s="1"/>
  <c r="DJ30" i="3" s="1"/>
  <c r="CY30" i="3"/>
  <c r="CZ30" i="3"/>
  <c r="DB30" i="3" s="1"/>
  <c r="DA30" i="3"/>
  <c r="DC30" i="3"/>
  <c r="A31" i="3"/>
  <c r="Y31" i="3"/>
  <c r="CX31" i="3"/>
  <c r="CY31" i="3"/>
  <c r="CZ31" i="3"/>
  <c r="DA31" i="3"/>
  <c r="DB31" i="3"/>
  <c r="DC31" i="3"/>
  <c r="DG31" i="3"/>
  <c r="A32" i="3"/>
  <c r="Y32" i="3"/>
  <c r="CX32" i="3" s="1"/>
  <c r="CY32" i="3"/>
  <c r="CZ32" i="3"/>
  <c r="DA32" i="3"/>
  <c r="DB32" i="3"/>
  <c r="DC32" i="3"/>
  <c r="A33" i="3"/>
  <c r="Y33" i="3"/>
  <c r="CW33" i="3"/>
  <c r="CX33" i="3"/>
  <c r="CY33" i="3"/>
  <c r="CZ33" i="3"/>
  <c r="DB33" i="3" s="1"/>
  <c r="DA33" i="3"/>
  <c r="DC33" i="3"/>
  <c r="A34" i="3"/>
  <c r="Y34" i="3"/>
  <c r="CU34" i="3"/>
  <c r="CY34" i="3"/>
  <c r="CZ34" i="3"/>
  <c r="DB34" i="3" s="1"/>
  <c r="DA34" i="3"/>
  <c r="DC34" i="3"/>
  <c r="A35" i="3"/>
  <c r="Y35" i="3"/>
  <c r="CX35" i="3" s="1"/>
  <c r="DF35" i="3" s="1"/>
  <c r="CW35" i="3"/>
  <c r="CY35" i="3"/>
  <c r="CZ35" i="3"/>
  <c r="DB35" i="3" s="1"/>
  <c r="DA35" i="3"/>
  <c r="DC35" i="3"/>
  <c r="DH35" i="3"/>
  <c r="A36" i="3"/>
  <c r="Y36" i="3"/>
  <c r="CX36" i="3"/>
  <c r="DF36" i="3" s="1"/>
  <c r="DJ36" i="3" s="1"/>
  <c r="CY36" i="3"/>
  <c r="CZ36" i="3"/>
  <c r="DB36" i="3" s="1"/>
  <c r="DA36" i="3"/>
  <c r="DC36" i="3"/>
  <c r="A37" i="3"/>
  <c r="Y37" i="3"/>
  <c r="CX37" i="3"/>
  <c r="CY37" i="3"/>
  <c r="CZ37" i="3"/>
  <c r="DB37" i="3" s="1"/>
  <c r="DA37" i="3"/>
  <c r="DC37" i="3"/>
  <c r="A38" i="3"/>
  <c r="Y38" i="3"/>
  <c r="CX38" i="3" s="1"/>
  <c r="DH38" i="3" s="1"/>
  <c r="CY38" i="3"/>
  <c r="CZ38" i="3"/>
  <c r="DA38" i="3"/>
  <c r="DB38" i="3"/>
  <c r="DC38" i="3"/>
  <c r="A39" i="3"/>
  <c r="Y39" i="3"/>
  <c r="CX39" i="3" s="1"/>
  <c r="CY39" i="3"/>
  <c r="CZ39" i="3"/>
  <c r="DA39" i="3"/>
  <c r="DB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X46" i="3" s="1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U49" i="3"/>
  <c r="CV49" i="3"/>
  <c r="CX49" i="3"/>
  <c r="DF49" i="3" s="1"/>
  <c r="CY49" i="3"/>
  <c r="CZ49" i="3"/>
  <c r="DB49" i="3" s="1"/>
  <c r="DA49" i="3"/>
  <c r="DC49" i="3"/>
  <c r="A50" i="3"/>
  <c r="Y50" i="3"/>
  <c r="CW50" i="3"/>
  <c r="CX50" i="3"/>
  <c r="DF50" i="3" s="1"/>
  <c r="CY50" i="3"/>
  <c r="CZ50" i="3"/>
  <c r="DA50" i="3"/>
  <c r="DB50" i="3"/>
  <c r="DC50" i="3"/>
  <c r="A51" i="3"/>
  <c r="Y51" i="3"/>
  <c r="CW51" i="3" s="1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X53" i="3" s="1"/>
  <c r="CY53" i="3"/>
  <c r="CZ53" i="3"/>
  <c r="DA53" i="3"/>
  <c r="DB53" i="3"/>
  <c r="DC53" i="3"/>
  <c r="A54" i="3"/>
  <c r="Y54" i="3"/>
  <c r="CX54" i="3" s="1"/>
  <c r="DG54" i="3" s="1"/>
  <c r="CY54" i="3"/>
  <c r="CZ54" i="3"/>
  <c r="DB54" i="3" s="1"/>
  <c r="DA54" i="3"/>
  <c r="DC54" i="3"/>
  <c r="A55" i="3"/>
  <c r="Y55" i="3"/>
  <c r="CX55" i="3" s="1"/>
  <c r="CY55" i="3"/>
  <c r="CZ55" i="3"/>
  <c r="DB55" i="3" s="1"/>
  <c r="DA55" i="3"/>
  <c r="DC55" i="3"/>
  <c r="A56" i="3"/>
  <c r="Y56" i="3"/>
  <c r="CX56" i="3"/>
  <c r="DF56" i="3" s="1"/>
  <c r="DJ56" i="3" s="1"/>
  <c r="CY56" i="3"/>
  <c r="CZ56" i="3"/>
  <c r="DB56" i="3" s="1"/>
  <c r="DA56" i="3"/>
  <c r="DC56" i="3"/>
  <c r="A57" i="3"/>
  <c r="Y57" i="3"/>
  <c r="CX57" i="3" s="1"/>
  <c r="CY57" i="3"/>
  <c r="CZ57" i="3"/>
  <c r="DA57" i="3"/>
  <c r="DB57" i="3"/>
  <c r="DC57" i="3"/>
  <c r="A58" i="3"/>
  <c r="Y58" i="3"/>
  <c r="CX58" i="3" s="1"/>
  <c r="CY58" i="3"/>
  <c r="CZ58" i="3"/>
  <c r="DA58" i="3"/>
  <c r="DB58" i="3"/>
  <c r="DC58" i="3"/>
  <c r="A59" i="3"/>
  <c r="Y59" i="3"/>
  <c r="CX59" i="3" s="1"/>
  <c r="CU59" i="3"/>
  <c r="CV59" i="3"/>
  <c r="CY59" i="3"/>
  <c r="CZ59" i="3"/>
  <c r="DB59" i="3" s="1"/>
  <c r="DA59" i="3"/>
  <c r="DC59" i="3"/>
  <c r="A60" i="3"/>
  <c r="Y60" i="3"/>
  <c r="CW60" i="3" s="1"/>
  <c r="CY60" i="3"/>
  <c r="CZ60" i="3"/>
  <c r="DA60" i="3"/>
  <c r="DB60" i="3"/>
  <c r="DC60" i="3"/>
  <c r="A61" i="3"/>
  <c r="Y61" i="3"/>
  <c r="CW61" i="3"/>
  <c r="CX61" i="3"/>
  <c r="DF61" i="3" s="1"/>
  <c r="CY61" i="3"/>
  <c r="CZ61" i="3"/>
  <c r="DB61" i="3" s="1"/>
  <c r="DA61" i="3"/>
  <c r="DC61" i="3"/>
  <c r="DH61" i="3"/>
  <c r="A62" i="3"/>
  <c r="Y62" i="3"/>
  <c r="CX62" i="3" s="1"/>
  <c r="DF62" i="3" s="1"/>
  <c r="DJ62" i="3" s="1"/>
  <c r="CY62" i="3"/>
  <c r="CZ62" i="3"/>
  <c r="DB62" i="3" s="1"/>
  <c r="DA62" i="3"/>
  <c r="DC62" i="3"/>
  <c r="A63" i="3"/>
  <c r="Y63" i="3"/>
  <c r="CX63" i="3"/>
  <c r="DG63" i="3" s="1"/>
  <c r="CY63" i="3"/>
  <c r="CZ63" i="3"/>
  <c r="DB63" i="3" s="1"/>
  <c r="DA63" i="3"/>
  <c r="DC63" i="3"/>
  <c r="A64" i="3"/>
  <c r="Y64" i="3"/>
  <c r="CX64" i="3" s="1"/>
  <c r="CY64" i="3"/>
  <c r="CZ64" i="3"/>
  <c r="DA64" i="3"/>
  <c r="DB64" i="3"/>
  <c r="DC64" i="3"/>
  <c r="DH64" i="3"/>
  <c r="A65" i="3"/>
  <c r="Y65" i="3"/>
  <c r="CX65" i="3" s="1"/>
  <c r="CY65" i="3"/>
  <c r="CZ65" i="3"/>
  <c r="DA65" i="3"/>
  <c r="DB65" i="3"/>
  <c r="DC65" i="3"/>
  <c r="A66" i="3"/>
  <c r="Y66" i="3"/>
  <c r="CX66" i="3" s="1"/>
  <c r="CU66" i="3"/>
  <c r="CV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W68" i="3" s="1"/>
  <c r="CY68" i="3"/>
  <c r="CZ68" i="3"/>
  <c r="DA68" i="3"/>
  <c r="DB68" i="3"/>
  <c r="DC68" i="3"/>
  <c r="A69" i="3"/>
  <c r="Y69" i="3"/>
  <c r="CX69" i="3" s="1"/>
  <c r="CY69" i="3"/>
  <c r="CZ69" i="3"/>
  <c r="DA69" i="3"/>
  <c r="DB69" i="3"/>
  <c r="DC69" i="3"/>
  <c r="A70" i="3"/>
  <c r="Y70" i="3"/>
  <c r="CX70" i="3" s="1"/>
  <c r="DF70" i="3" s="1"/>
  <c r="DJ70" i="3" s="1"/>
  <c r="CY70" i="3"/>
  <c r="CZ70" i="3"/>
  <c r="DB70" i="3" s="1"/>
  <c r="DA70" i="3"/>
  <c r="DC70" i="3"/>
  <c r="A71" i="3"/>
  <c r="Y71" i="3"/>
  <c r="CX71" i="3"/>
  <c r="CY71" i="3"/>
  <c r="CZ71" i="3"/>
  <c r="DB71" i="3" s="1"/>
  <c r="DA71" i="3"/>
  <c r="DC71" i="3"/>
  <c r="A72" i="3"/>
  <c r="Y72" i="3"/>
  <c r="CX72" i="3" s="1"/>
  <c r="CY72" i="3"/>
  <c r="CZ72" i="3"/>
  <c r="DA72" i="3"/>
  <c r="DB72" i="3"/>
  <c r="DC72" i="3"/>
  <c r="A73" i="3"/>
  <c r="Y73" i="3"/>
  <c r="CU73" i="3"/>
  <c r="CY73" i="3"/>
  <c r="CZ73" i="3"/>
  <c r="DB73" i="3" s="1"/>
  <c r="DA73" i="3"/>
  <c r="DC73" i="3"/>
  <c r="A74" i="3"/>
  <c r="Y74" i="3"/>
  <c r="CX74" i="3" s="1"/>
  <c r="CW74" i="3"/>
  <c r="CY74" i="3"/>
  <c r="CZ74" i="3"/>
  <c r="DB74" i="3" s="1"/>
  <c r="DA74" i="3"/>
  <c r="DC74" i="3"/>
  <c r="A75" i="3"/>
  <c r="Y75" i="3"/>
  <c r="CX75" i="3" s="1"/>
  <c r="CW75" i="3"/>
  <c r="CY75" i="3"/>
  <c r="CZ75" i="3"/>
  <c r="DB75" i="3" s="1"/>
  <c r="DA75" i="3"/>
  <c r="DC75" i="3"/>
  <c r="A76" i="3"/>
  <c r="Y76" i="3"/>
  <c r="CX76" i="3"/>
  <c r="DF76" i="3" s="1"/>
  <c r="DJ76" i="3" s="1"/>
  <c r="CY76" i="3"/>
  <c r="CZ76" i="3"/>
  <c r="DA76" i="3"/>
  <c r="DB76" i="3"/>
  <c r="DC76" i="3"/>
  <c r="A77" i="3"/>
  <c r="Y77" i="3"/>
  <c r="CX77" i="3" s="1"/>
  <c r="DG77" i="3" s="1"/>
  <c r="CY77" i="3"/>
  <c r="CZ77" i="3"/>
  <c r="DA77" i="3"/>
  <c r="DB77" i="3"/>
  <c r="DC77" i="3"/>
  <c r="A78" i="3"/>
  <c r="Y78" i="3"/>
  <c r="CX78" i="3" s="1"/>
  <c r="CY78" i="3"/>
  <c r="CZ78" i="3"/>
  <c r="DA78" i="3"/>
  <c r="DB78" i="3"/>
  <c r="DC78" i="3"/>
  <c r="A79" i="3"/>
  <c r="Y79" i="3"/>
  <c r="CX79" i="3" s="1"/>
  <c r="DG79" i="3" s="1"/>
  <c r="CY79" i="3"/>
  <c r="CZ79" i="3"/>
  <c r="DB79" i="3" s="1"/>
  <c r="DA79" i="3"/>
  <c r="DC79" i="3"/>
  <c r="DF79" i="3"/>
  <c r="DJ79" i="3" s="1"/>
  <c r="DI79" i="3"/>
  <c r="A80" i="3"/>
  <c r="Y80" i="3"/>
  <c r="CX80" i="3" s="1"/>
  <c r="DI80" i="3" s="1"/>
  <c r="CY80" i="3"/>
  <c r="CZ80" i="3"/>
  <c r="DA80" i="3"/>
  <c r="DB80" i="3"/>
  <c r="DC80" i="3"/>
  <c r="A81" i="3"/>
  <c r="Y81" i="3"/>
  <c r="CX81" i="3" s="1"/>
  <c r="CY81" i="3"/>
  <c r="CZ81" i="3"/>
  <c r="DB81" i="3" s="1"/>
  <c r="DA81" i="3"/>
  <c r="DC81" i="3"/>
  <c r="A82" i="3"/>
  <c r="Y82" i="3"/>
  <c r="CU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X84" i="3" s="1"/>
  <c r="CW84" i="3"/>
  <c r="CY84" i="3"/>
  <c r="CZ84" i="3"/>
  <c r="DA84" i="3"/>
  <c r="DB84" i="3"/>
  <c r="DC84" i="3"/>
  <c r="DI84" i="3"/>
  <c r="A85" i="3"/>
  <c r="Y85" i="3"/>
  <c r="CX85" i="3" s="1"/>
  <c r="CY85" i="3"/>
  <c r="CZ85" i="3"/>
  <c r="DB85" i="3" s="1"/>
  <c r="DA85" i="3"/>
  <c r="DC85" i="3"/>
  <c r="A86" i="3"/>
  <c r="Y86" i="3"/>
  <c r="CX86" i="3" s="1"/>
  <c r="DG86" i="3" s="1"/>
  <c r="CY86" i="3"/>
  <c r="CZ86" i="3"/>
  <c r="DB86" i="3" s="1"/>
  <c r="DA86" i="3"/>
  <c r="DC86" i="3"/>
  <c r="A87" i="3"/>
  <c r="Y87" i="3"/>
  <c r="CX87" i="3" s="1"/>
  <c r="CY87" i="3"/>
  <c r="CZ87" i="3"/>
  <c r="DA87" i="3"/>
  <c r="DB87" i="3"/>
  <c r="DC87" i="3"/>
  <c r="A88" i="3"/>
  <c r="Y88" i="3"/>
  <c r="CX88" i="3"/>
  <c r="DF88" i="3" s="1"/>
  <c r="DJ88" i="3" s="1"/>
  <c r="CY88" i="3"/>
  <c r="CZ88" i="3"/>
  <c r="DA88" i="3"/>
  <c r="DB88" i="3"/>
  <c r="DC88" i="3"/>
  <c r="A89" i="3"/>
  <c r="Y89" i="3"/>
  <c r="CX89" i="3" s="1"/>
  <c r="CY89" i="3"/>
  <c r="CZ89" i="3"/>
  <c r="DB89" i="3" s="1"/>
  <c r="DA89" i="3"/>
  <c r="DC89" i="3"/>
  <c r="A90" i="3"/>
  <c r="Y90" i="3"/>
  <c r="CX90" i="3" s="1"/>
  <c r="CY90" i="3"/>
  <c r="CZ90" i="3"/>
  <c r="DB90" i="3" s="1"/>
  <c r="DA90" i="3"/>
  <c r="DC90" i="3"/>
  <c r="A91" i="3"/>
  <c r="Y91" i="3"/>
  <c r="CX91" i="3" s="1"/>
  <c r="CU91" i="3"/>
  <c r="CY91" i="3"/>
  <c r="CZ91" i="3"/>
  <c r="DA91" i="3"/>
  <c r="DB91" i="3"/>
  <c r="DC91" i="3"/>
  <c r="A92" i="3"/>
  <c r="Y92" i="3"/>
  <c r="CW92" i="3" s="1"/>
  <c r="CY92" i="3"/>
  <c r="CZ92" i="3"/>
  <c r="DB92" i="3" s="1"/>
  <c r="DA92" i="3"/>
  <c r="DC92" i="3"/>
  <c r="A93" i="3"/>
  <c r="Y93" i="3"/>
  <c r="CX93" i="3" s="1"/>
  <c r="DI93" i="3" s="1"/>
  <c r="CY93" i="3"/>
  <c r="CZ93" i="3"/>
  <c r="DA93" i="3"/>
  <c r="DB93" i="3"/>
  <c r="DC93" i="3"/>
  <c r="A94" i="3"/>
  <c r="Y94" i="3"/>
  <c r="CX94" i="3" s="1"/>
  <c r="CY94" i="3"/>
  <c r="CZ94" i="3"/>
  <c r="DB94" i="3" s="1"/>
  <c r="DA94" i="3"/>
  <c r="DC94" i="3"/>
  <c r="A95" i="3"/>
  <c r="Y95" i="3"/>
  <c r="CX95" i="3" s="1"/>
  <c r="CY95" i="3"/>
  <c r="CZ95" i="3"/>
  <c r="DB95" i="3" s="1"/>
  <c r="DA95" i="3"/>
  <c r="DC95" i="3"/>
  <c r="A96" i="3"/>
  <c r="Y96" i="3"/>
  <c r="CX96" i="3"/>
  <c r="CY96" i="3"/>
  <c r="CZ96" i="3"/>
  <c r="DB96" i="3" s="1"/>
  <c r="DA96" i="3"/>
  <c r="DC96" i="3"/>
  <c r="A97" i="3"/>
  <c r="Y97" i="3"/>
  <c r="CX97" i="3" s="1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W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X103" i="3" s="1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W106" i="3" s="1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X108" i="3" s="1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W110" i="3" s="1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W112" i="3" s="1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X117" i="3" s="1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B129" i="3" s="1"/>
  <c r="DA129" i="3"/>
  <c r="DC129" i="3"/>
  <c r="A130" i="3"/>
  <c r="Y130" i="3"/>
  <c r="CX130" i="3" s="1"/>
  <c r="CY130" i="3"/>
  <c r="CZ130" i="3"/>
  <c r="DB130" i="3" s="1"/>
  <c r="DA130" i="3"/>
  <c r="DC13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P28" i="1" s="1"/>
  <c r="AE28" i="1"/>
  <c r="AD28" i="1" s="1"/>
  <c r="AF28" i="1"/>
  <c r="S28" i="1" s="1"/>
  <c r="AG28" i="1"/>
  <c r="CU28" i="1" s="1"/>
  <c r="T28" i="1" s="1"/>
  <c r="AH28" i="1"/>
  <c r="CV28" i="1" s="1"/>
  <c r="U28" i="1" s="1"/>
  <c r="I25" i="7" s="1"/>
  <c r="AB25" i="7" s="1"/>
  <c r="AI28" i="1"/>
  <c r="CW28" i="1" s="1"/>
  <c r="V28" i="1" s="1"/>
  <c r="AJ28" i="1"/>
  <c r="CX28" i="1" s="1"/>
  <c r="W28" i="1" s="1"/>
  <c r="GL28" i="1"/>
  <c r="GO28" i="1"/>
  <c r="GP28" i="1"/>
  <c r="GV28" i="1"/>
  <c r="HC28" i="1" s="1"/>
  <c r="GX28" i="1" s="1"/>
  <c r="C29" i="1"/>
  <c r="D29" i="1"/>
  <c r="I29" i="1"/>
  <c r="K29" i="1"/>
  <c r="AC29" i="1"/>
  <c r="CQ29" i="1" s="1"/>
  <c r="AD29" i="1"/>
  <c r="AE29" i="1"/>
  <c r="CR29" i="1" s="1"/>
  <c r="AF29" i="1"/>
  <c r="CT29" i="1" s="1"/>
  <c r="AG29" i="1"/>
  <c r="CU29" i="1" s="1"/>
  <c r="AH29" i="1"/>
  <c r="CV29" i="1" s="1"/>
  <c r="AI29" i="1"/>
  <c r="CW29" i="1" s="1"/>
  <c r="AJ29" i="1"/>
  <c r="CX29" i="1" s="1"/>
  <c r="W29" i="1" s="1"/>
  <c r="GL29" i="1"/>
  <c r="GO29" i="1"/>
  <c r="GP29" i="1"/>
  <c r="GV29" i="1"/>
  <c r="HC29" i="1" s="1"/>
  <c r="C30" i="1"/>
  <c r="D30" i="1"/>
  <c r="P30" i="1"/>
  <c r="S30" i="1"/>
  <c r="K37" i="7" s="1"/>
  <c r="AC30" i="1"/>
  <c r="AE30" i="1"/>
  <c r="AD30" i="1" s="1"/>
  <c r="AB30" i="1" s="1"/>
  <c r="AF30" i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W30" i="1" s="1"/>
  <c r="CQ30" i="1"/>
  <c r="CR30" i="1"/>
  <c r="CS30" i="1"/>
  <c r="CT30" i="1"/>
  <c r="GL30" i="1"/>
  <c r="GO30" i="1"/>
  <c r="GP30" i="1"/>
  <c r="GV30" i="1"/>
  <c r="HC30" i="1" s="1"/>
  <c r="GX30" i="1" s="1"/>
  <c r="C31" i="1"/>
  <c r="D31" i="1"/>
  <c r="W31" i="1"/>
  <c r="AC31" i="1"/>
  <c r="CQ31" i="1" s="1"/>
  <c r="AE31" i="1"/>
  <c r="AF31" i="1"/>
  <c r="S31" i="1" s="1"/>
  <c r="AG31" i="1"/>
  <c r="CU31" i="1" s="1"/>
  <c r="T31" i="1" s="1"/>
  <c r="AH31" i="1"/>
  <c r="CV31" i="1" s="1"/>
  <c r="U31" i="1" s="1"/>
  <c r="AI31" i="1"/>
  <c r="AJ31" i="1"/>
  <c r="CX31" i="1" s="1"/>
  <c r="CW31" i="1"/>
  <c r="V31" i="1" s="1"/>
  <c r="GL31" i="1"/>
  <c r="BZ36" i="1" s="1"/>
  <c r="GO31" i="1"/>
  <c r="CC36" i="1" s="1"/>
  <c r="AT36" i="1" s="1"/>
  <c r="GP31" i="1"/>
  <c r="GV31" i="1"/>
  <c r="HC31" i="1" s="1"/>
  <c r="GX31" i="1" s="1"/>
  <c r="C32" i="1"/>
  <c r="D32" i="1"/>
  <c r="R32" i="1"/>
  <c r="AC32" i="1"/>
  <c r="I58" i="7" s="1"/>
  <c r="AD32" i="1"/>
  <c r="AE32" i="1"/>
  <c r="U54" i="7" s="1"/>
  <c r="AF32" i="1"/>
  <c r="S54" i="7" s="1"/>
  <c r="I60" i="7" s="1"/>
  <c r="AG32" i="1"/>
  <c r="CU32" i="1" s="1"/>
  <c r="T32" i="1" s="1"/>
  <c r="AH32" i="1"/>
  <c r="CV32" i="1" s="1"/>
  <c r="U32" i="1" s="1"/>
  <c r="I61" i="7" s="1"/>
  <c r="AB61" i="7" s="1"/>
  <c r="AI32" i="1"/>
  <c r="CW32" i="1" s="1"/>
  <c r="V32" i="1" s="1"/>
  <c r="AJ32" i="1"/>
  <c r="CX32" i="1" s="1"/>
  <c r="W32" i="1" s="1"/>
  <c r="CS32" i="1"/>
  <c r="GL32" i="1"/>
  <c r="GO32" i="1"/>
  <c r="GP32" i="1"/>
  <c r="GV32" i="1"/>
  <c r="HC32" i="1"/>
  <c r="GX32" i="1" s="1"/>
  <c r="C33" i="1"/>
  <c r="D33" i="1"/>
  <c r="U33" i="1"/>
  <c r="Y33" i="1"/>
  <c r="T64" i="7" s="1"/>
  <c r="AC33" i="1"/>
  <c r="AD33" i="1"/>
  <c r="Q33" i="1" s="1"/>
  <c r="AE33" i="1"/>
  <c r="R33" i="1" s="1"/>
  <c r="K66" i="7" s="1"/>
  <c r="AF33" i="1"/>
  <c r="S33" i="1" s="1"/>
  <c r="AG33" i="1"/>
  <c r="AH33" i="1"/>
  <c r="AI33" i="1"/>
  <c r="AJ33" i="1"/>
  <c r="CX33" i="1" s="1"/>
  <c r="W33" i="1" s="1"/>
  <c r="CU33" i="1"/>
  <c r="T33" i="1" s="1"/>
  <c r="CV33" i="1"/>
  <c r="CW33" i="1"/>
  <c r="V33" i="1" s="1"/>
  <c r="CY33" i="1"/>
  <c r="X33" i="1" s="1"/>
  <c r="R64" i="7" s="1"/>
  <c r="CZ33" i="1"/>
  <c r="GL33" i="1"/>
  <c r="GO33" i="1"/>
  <c r="GP33" i="1"/>
  <c r="GV33" i="1"/>
  <c r="HC33" i="1"/>
  <c r="GX33" i="1" s="1"/>
  <c r="C34" i="1"/>
  <c r="D34" i="1"/>
  <c r="P34" i="1"/>
  <c r="Q34" i="1"/>
  <c r="K70" i="7" s="1"/>
  <c r="AC34" i="1"/>
  <c r="AE34" i="1"/>
  <c r="R34" i="1" s="1"/>
  <c r="K71" i="7" s="1"/>
  <c r="AF34" i="1"/>
  <c r="CT34" i="1" s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CQ34" i="1"/>
  <c r="GL34" i="1"/>
  <c r="GO34" i="1"/>
  <c r="GP34" i="1"/>
  <c r="GV34" i="1"/>
  <c r="HC34" i="1" s="1"/>
  <c r="GX34" i="1" s="1"/>
  <c r="B36" i="1"/>
  <c r="B26" i="1" s="1"/>
  <c r="C36" i="1"/>
  <c r="C26" i="1" s="1"/>
  <c r="D36" i="1"/>
  <c r="D26" i="1" s="1"/>
  <c r="F36" i="1"/>
  <c r="F26" i="1" s="1"/>
  <c r="G36" i="1"/>
  <c r="BX36" i="1"/>
  <c r="AO36" i="1" s="1"/>
  <c r="AO26" i="1" s="1"/>
  <c r="BY36" i="1"/>
  <c r="CK36" i="1"/>
  <c r="CK26" i="1" s="1"/>
  <c r="CL36" i="1"/>
  <c r="BC36" i="1" s="1"/>
  <c r="CM36" i="1"/>
  <c r="CM26" i="1" s="1"/>
  <c r="F40" i="1"/>
  <c r="D66" i="1"/>
  <c r="E68" i="1"/>
  <c r="Z68" i="1"/>
  <c r="AA68" i="1"/>
  <c r="AM68" i="1"/>
  <c r="AN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CN68" i="1"/>
  <c r="CO68" i="1"/>
  <c r="CP68" i="1"/>
  <c r="CQ68" i="1"/>
  <c r="CR68" i="1"/>
  <c r="CS68" i="1"/>
  <c r="CT68" i="1"/>
  <c r="CU68" i="1"/>
  <c r="CV68" i="1"/>
  <c r="CW68" i="1"/>
  <c r="CX68" i="1"/>
  <c r="CY68" i="1"/>
  <c r="CZ68" i="1"/>
  <c r="DA68" i="1"/>
  <c r="DB68" i="1"/>
  <c r="DC68" i="1"/>
  <c r="DD68" i="1"/>
  <c r="DE68" i="1"/>
  <c r="DF68" i="1"/>
  <c r="DG68" i="1"/>
  <c r="DH68" i="1"/>
  <c r="DI68" i="1"/>
  <c r="DJ68" i="1"/>
  <c r="DK68" i="1"/>
  <c r="DL68" i="1"/>
  <c r="DM68" i="1"/>
  <c r="DN68" i="1"/>
  <c r="DO68" i="1"/>
  <c r="DP68" i="1"/>
  <c r="DQ68" i="1"/>
  <c r="DR68" i="1"/>
  <c r="DS68" i="1"/>
  <c r="DT68" i="1"/>
  <c r="DU68" i="1"/>
  <c r="DV68" i="1"/>
  <c r="DW68" i="1"/>
  <c r="DX68" i="1"/>
  <c r="DY68" i="1"/>
  <c r="DZ68" i="1"/>
  <c r="EA68" i="1"/>
  <c r="EB68" i="1"/>
  <c r="EC68" i="1"/>
  <c r="ED68" i="1"/>
  <c r="EE68" i="1"/>
  <c r="EF68" i="1"/>
  <c r="EG68" i="1"/>
  <c r="EH68" i="1"/>
  <c r="EI68" i="1"/>
  <c r="EJ68" i="1"/>
  <c r="EK68" i="1"/>
  <c r="EL68" i="1"/>
  <c r="EM68" i="1"/>
  <c r="EN68" i="1"/>
  <c r="EO68" i="1"/>
  <c r="EP68" i="1"/>
  <c r="EQ68" i="1"/>
  <c r="ER68" i="1"/>
  <c r="ES68" i="1"/>
  <c r="ET68" i="1"/>
  <c r="EU68" i="1"/>
  <c r="EV68" i="1"/>
  <c r="EW68" i="1"/>
  <c r="EX68" i="1"/>
  <c r="EY68" i="1"/>
  <c r="EZ68" i="1"/>
  <c r="FA68" i="1"/>
  <c r="FB68" i="1"/>
  <c r="FC68" i="1"/>
  <c r="FD68" i="1"/>
  <c r="FE68" i="1"/>
  <c r="FF68" i="1"/>
  <c r="FG68" i="1"/>
  <c r="FH68" i="1"/>
  <c r="FI68" i="1"/>
  <c r="FJ68" i="1"/>
  <c r="FK68" i="1"/>
  <c r="FL68" i="1"/>
  <c r="FM68" i="1"/>
  <c r="FN68" i="1"/>
  <c r="FO68" i="1"/>
  <c r="FP68" i="1"/>
  <c r="FQ68" i="1"/>
  <c r="FR68" i="1"/>
  <c r="FS68" i="1"/>
  <c r="FT68" i="1"/>
  <c r="FU68" i="1"/>
  <c r="FV68" i="1"/>
  <c r="FW68" i="1"/>
  <c r="FX68" i="1"/>
  <c r="FY68" i="1"/>
  <c r="FZ68" i="1"/>
  <c r="GA68" i="1"/>
  <c r="GB68" i="1"/>
  <c r="GC68" i="1"/>
  <c r="GD68" i="1"/>
  <c r="GE68" i="1"/>
  <c r="GF68" i="1"/>
  <c r="GG68" i="1"/>
  <c r="GH68" i="1"/>
  <c r="GI68" i="1"/>
  <c r="GJ68" i="1"/>
  <c r="GK68" i="1"/>
  <c r="GL68" i="1"/>
  <c r="GM68" i="1"/>
  <c r="GN68" i="1"/>
  <c r="GO68" i="1"/>
  <c r="GP68" i="1"/>
  <c r="GQ68" i="1"/>
  <c r="GR68" i="1"/>
  <c r="GS68" i="1"/>
  <c r="GT68" i="1"/>
  <c r="GU68" i="1"/>
  <c r="GV68" i="1"/>
  <c r="GW68" i="1"/>
  <c r="GX68" i="1"/>
  <c r="C70" i="1"/>
  <c r="D70" i="1"/>
  <c r="P70" i="1"/>
  <c r="R70" i="1"/>
  <c r="U70" i="1"/>
  <c r="I88" i="7" s="1"/>
  <c r="AB88" i="7" s="1"/>
  <c r="AC70" i="1"/>
  <c r="AE70" i="1"/>
  <c r="AD70" i="1" s="1"/>
  <c r="AF70" i="1"/>
  <c r="I83" i="7" s="1"/>
  <c r="AG70" i="1"/>
  <c r="AH70" i="1"/>
  <c r="CV70" i="1" s="1"/>
  <c r="AI70" i="1"/>
  <c r="AJ70" i="1"/>
  <c r="CX70" i="1" s="1"/>
  <c r="W70" i="1" s="1"/>
  <c r="CQ70" i="1"/>
  <c r="CR70" i="1"/>
  <c r="CS70" i="1"/>
  <c r="CU70" i="1"/>
  <c r="T70" i="1" s="1"/>
  <c r="CW70" i="1"/>
  <c r="V70" i="1" s="1"/>
  <c r="GL70" i="1"/>
  <c r="GN70" i="1"/>
  <c r="GP70" i="1"/>
  <c r="GV70" i="1"/>
  <c r="HC70" i="1"/>
  <c r="GX70" i="1" s="1"/>
  <c r="C71" i="1"/>
  <c r="D71" i="1"/>
  <c r="I71" i="1"/>
  <c r="C92" i="7" s="1"/>
  <c r="K71" i="1"/>
  <c r="Q71" i="1"/>
  <c r="K94" i="7" s="1"/>
  <c r="R71" i="1"/>
  <c r="K95" i="7" s="1"/>
  <c r="S71" i="1"/>
  <c r="AC71" i="1"/>
  <c r="AE71" i="1"/>
  <c r="AD71" i="1" s="1"/>
  <c r="AF71" i="1"/>
  <c r="AG71" i="1"/>
  <c r="CU71" i="1" s="1"/>
  <c r="AH71" i="1"/>
  <c r="AI71" i="1"/>
  <c r="CW71" i="1" s="1"/>
  <c r="AJ71" i="1"/>
  <c r="CX71" i="1" s="1"/>
  <c r="CQ71" i="1"/>
  <c r="CR71" i="1"/>
  <c r="CS71" i="1"/>
  <c r="CT71" i="1"/>
  <c r="CV71" i="1"/>
  <c r="U71" i="1" s="1"/>
  <c r="GL71" i="1"/>
  <c r="GN71" i="1"/>
  <c r="GP71" i="1"/>
  <c r="GV71" i="1"/>
  <c r="HC71" i="1"/>
  <c r="C72" i="1"/>
  <c r="D72" i="1"/>
  <c r="AC72" i="1"/>
  <c r="P72" i="1" s="1"/>
  <c r="AE72" i="1"/>
  <c r="AF72" i="1"/>
  <c r="AG72" i="1"/>
  <c r="CU72" i="1" s="1"/>
  <c r="T72" i="1" s="1"/>
  <c r="AH72" i="1"/>
  <c r="CV72" i="1" s="1"/>
  <c r="U72" i="1" s="1"/>
  <c r="AI72" i="1"/>
  <c r="AJ72" i="1"/>
  <c r="CW72" i="1"/>
  <c r="V72" i="1" s="1"/>
  <c r="CX72" i="1"/>
  <c r="W72" i="1" s="1"/>
  <c r="GL72" i="1"/>
  <c r="GN72" i="1"/>
  <c r="GP72" i="1"/>
  <c r="GV72" i="1"/>
  <c r="HC72" i="1" s="1"/>
  <c r="GX72" i="1" s="1"/>
  <c r="C73" i="1"/>
  <c r="D73" i="1"/>
  <c r="S73" i="1"/>
  <c r="AC73" i="1"/>
  <c r="P73" i="1" s="1"/>
  <c r="AE73" i="1"/>
  <c r="AD73" i="1" s="1"/>
  <c r="AB73" i="1" s="1"/>
  <c r="AF73" i="1"/>
  <c r="S110" i="7" s="1"/>
  <c r="I115" i="7" s="1"/>
  <c r="AG73" i="1"/>
  <c r="CU73" i="1" s="1"/>
  <c r="T73" i="1" s="1"/>
  <c r="AH73" i="1"/>
  <c r="CV73" i="1" s="1"/>
  <c r="U73" i="1" s="1"/>
  <c r="I116" i="7" s="1"/>
  <c r="AB116" i="7" s="1"/>
  <c r="AI73" i="1"/>
  <c r="CW73" i="1" s="1"/>
  <c r="V73" i="1" s="1"/>
  <c r="AJ73" i="1"/>
  <c r="CX73" i="1" s="1"/>
  <c r="W73" i="1" s="1"/>
  <c r="CQ73" i="1"/>
  <c r="CT73" i="1"/>
  <c r="GL73" i="1"/>
  <c r="GN73" i="1"/>
  <c r="GP73" i="1"/>
  <c r="GV73" i="1"/>
  <c r="HC73" i="1"/>
  <c r="GX73" i="1" s="1"/>
  <c r="C74" i="1"/>
  <c r="D74" i="1"/>
  <c r="S74" i="1"/>
  <c r="K120" i="7" s="1"/>
  <c r="AC74" i="1"/>
  <c r="P74" i="1" s="1"/>
  <c r="AE74" i="1"/>
  <c r="Q74" i="1" s="1"/>
  <c r="AF74" i="1"/>
  <c r="CT74" i="1" s="1"/>
  <c r="AG74" i="1"/>
  <c r="CU74" i="1" s="1"/>
  <c r="T74" i="1" s="1"/>
  <c r="AH74" i="1"/>
  <c r="AI74" i="1"/>
  <c r="CW74" i="1" s="1"/>
  <c r="V74" i="1" s="1"/>
  <c r="AJ74" i="1"/>
  <c r="CV74" i="1"/>
  <c r="U74" i="1" s="1"/>
  <c r="I125" i="7" s="1"/>
  <c r="AB125" i="7" s="1"/>
  <c r="CX74" i="1"/>
  <c r="W74" i="1" s="1"/>
  <c r="GL74" i="1"/>
  <c r="GN74" i="1"/>
  <c r="CB83" i="1" s="1"/>
  <c r="AS83" i="1" s="1"/>
  <c r="GP74" i="1"/>
  <c r="GV74" i="1"/>
  <c r="HC74" i="1" s="1"/>
  <c r="GX74" i="1" s="1"/>
  <c r="C75" i="1"/>
  <c r="D75" i="1"/>
  <c r="AC75" i="1"/>
  <c r="CQ75" i="1" s="1"/>
  <c r="AE75" i="1"/>
  <c r="I130" i="7" s="1"/>
  <c r="AF75" i="1"/>
  <c r="AG75" i="1"/>
  <c r="CU75" i="1" s="1"/>
  <c r="T75" i="1" s="1"/>
  <c r="AH75" i="1"/>
  <c r="CV75" i="1" s="1"/>
  <c r="U75" i="1" s="1"/>
  <c r="I134" i="7" s="1"/>
  <c r="AB134" i="7" s="1"/>
  <c r="AI75" i="1"/>
  <c r="CW75" i="1" s="1"/>
  <c r="V75" i="1" s="1"/>
  <c r="AJ75" i="1"/>
  <c r="CX75" i="1" s="1"/>
  <c r="W75" i="1" s="1"/>
  <c r="GL75" i="1"/>
  <c r="GN75" i="1"/>
  <c r="GP75" i="1"/>
  <c r="GV75" i="1"/>
  <c r="HC75" i="1" s="1"/>
  <c r="GX75" i="1" s="1"/>
  <c r="C76" i="1"/>
  <c r="D76" i="1"/>
  <c r="Q76" i="1"/>
  <c r="K139" i="7" s="1"/>
  <c r="R76" i="1"/>
  <c r="K140" i="7" s="1"/>
  <c r="AC76" i="1"/>
  <c r="AE76" i="1"/>
  <c r="AD76" i="1" s="1"/>
  <c r="AF76" i="1"/>
  <c r="S76" i="1" s="1"/>
  <c r="K138" i="7" s="1"/>
  <c r="AG76" i="1"/>
  <c r="CU76" i="1" s="1"/>
  <c r="T76" i="1" s="1"/>
  <c r="AH76" i="1"/>
  <c r="AI76" i="1"/>
  <c r="AJ76" i="1"/>
  <c r="CX76" i="1" s="1"/>
  <c r="W76" i="1" s="1"/>
  <c r="CR76" i="1"/>
  <c r="CS76" i="1"/>
  <c r="CT76" i="1"/>
  <c r="CV76" i="1"/>
  <c r="U76" i="1" s="1"/>
  <c r="I143" i="7" s="1"/>
  <c r="AB143" i="7" s="1"/>
  <c r="CW76" i="1"/>
  <c r="V76" i="1" s="1"/>
  <c r="GL76" i="1"/>
  <c r="GN76" i="1"/>
  <c r="GP76" i="1"/>
  <c r="GV76" i="1"/>
  <c r="HC76" i="1" s="1"/>
  <c r="GX76" i="1" s="1"/>
  <c r="C77" i="1"/>
  <c r="D77" i="1"/>
  <c r="P77" i="1"/>
  <c r="Q77" i="1"/>
  <c r="K148" i="7" s="1"/>
  <c r="R77" i="1"/>
  <c r="K149" i="7" s="1"/>
  <c r="AC77" i="1"/>
  <c r="CQ77" i="1" s="1"/>
  <c r="AE77" i="1"/>
  <c r="CR77" i="1" s="1"/>
  <c r="AF77" i="1"/>
  <c r="S77" i="1" s="1"/>
  <c r="K147" i="7" s="1"/>
  <c r="AG77" i="1"/>
  <c r="CU77" i="1" s="1"/>
  <c r="T77" i="1" s="1"/>
  <c r="AH77" i="1"/>
  <c r="CV77" i="1" s="1"/>
  <c r="U77" i="1" s="1"/>
  <c r="AI77" i="1"/>
  <c r="CW77" i="1" s="1"/>
  <c r="V77" i="1" s="1"/>
  <c r="AJ77" i="1"/>
  <c r="CX77" i="1" s="1"/>
  <c r="W77" i="1" s="1"/>
  <c r="GL77" i="1"/>
  <c r="GN77" i="1"/>
  <c r="GP77" i="1"/>
  <c r="GV77" i="1"/>
  <c r="HC77" i="1" s="1"/>
  <c r="GX77" i="1" s="1"/>
  <c r="C78" i="1"/>
  <c r="D78" i="1"/>
  <c r="I78" i="1"/>
  <c r="K78" i="1"/>
  <c r="AC78" i="1"/>
  <c r="AE78" i="1"/>
  <c r="AD78" i="1" s="1"/>
  <c r="AF78" i="1"/>
  <c r="AG78" i="1"/>
  <c r="CU78" i="1" s="1"/>
  <c r="T78" i="1" s="1"/>
  <c r="AH78" i="1"/>
  <c r="CV78" i="1" s="1"/>
  <c r="U78" i="1" s="1"/>
  <c r="I162" i="7" s="1"/>
  <c r="AB162" i="7" s="1"/>
  <c r="AI78" i="1"/>
  <c r="CW78" i="1" s="1"/>
  <c r="V78" i="1" s="1"/>
  <c r="AJ78" i="1"/>
  <c r="CX78" i="1" s="1"/>
  <c r="W78" i="1" s="1"/>
  <c r="GL78" i="1"/>
  <c r="GN78" i="1"/>
  <c r="GP78" i="1"/>
  <c r="GV78" i="1"/>
  <c r="HC78" i="1"/>
  <c r="GX78" i="1" s="1"/>
  <c r="C79" i="1"/>
  <c r="D79" i="1"/>
  <c r="I79" i="1"/>
  <c r="Q79" i="1" s="1"/>
  <c r="K168" i="7" s="1"/>
  <c r="K79" i="1"/>
  <c r="AC79" i="1"/>
  <c r="P79" i="1" s="1"/>
  <c r="AD79" i="1"/>
  <c r="AE79" i="1"/>
  <c r="CR79" i="1" s="1"/>
  <c r="AF79" i="1"/>
  <c r="CT79" i="1" s="1"/>
  <c r="AG79" i="1"/>
  <c r="CU79" i="1" s="1"/>
  <c r="T79" i="1" s="1"/>
  <c r="AH79" i="1"/>
  <c r="CV79" i="1" s="1"/>
  <c r="U79" i="1" s="1"/>
  <c r="AI79" i="1"/>
  <c r="CW79" i="1" s="1"/>
  <c r="V79" i="1" s="1"/>
  <c r="AJ79" i="1"/>
  <c r="CX79" i="1" s="1"/>
  <c r="W79" i="1" s="1"/>
  <c r="GL79" i="1"/>
  <c r="GN79" i="1"/>
  <c r="GP79" i="1"/>
  <c r="GV79" i="1"/>
  <c r="HC79" i="1" s="1"/>
  <c r="GX79" i="1" s="1"/>
  <c r="C80" i="1"/>
  <c r="D80" i="1"/>
  <c r="I80" i="1"/>
  <c r="K80" i="1"/>
  <c r="AC80" i="1"/>
  <c r="CQ80" i="1" s="1"/>
  <c r="AE80" i="1"/>
  <c r="I179" i="7" s="1"/>
  <c r="W179" i="7" s="1"/>
  <c r="AF80" i="1"/>
  <c r="AG80" i="1"/>
  <c r="CU80" i="1" s="1"/>
  <c r="AH80" i="1"/>
  <c r="CV80" i="1" s="1"/>
  <c r="U80" i="1" s="1"/>
  <c r="I182" i="7" s="1"/>
  <c r="AB182" i="7" s="1"/>
  <c r="AI80" i="1"/>
  <c r="CW80" i="1" s="1"/>
  <c r="V80" i="1" s="1"/>
  <c r="AJ80" i="1"/>
  <c r="CX80" i="1" s="1"/>
  <c r="W80" i="1" s="1"/>
  <c r="CR80" i="1"/>
  <c r="GL80" i="1"/>
  <c r="GN80" i="1"/>
  <c r="GP80" i="1"/>
  <c r="GV80" i="1"/>
  <c r="HC80" i="1"/>
  <c r="C81" i="1"/>
  <c r="D81" i="1"/>
  <c r="I81" i="1"/>
  <c r="P81" i="1" s="1"/>
  <c r="K81" i="1"/>
  <c r="Q81" i="1"/>
  <c r="K188" i="7" s="1"/>
  <c r="R81" i="1"/>
  <c r="K189" i="7" s="1"/>
  <c r="S81" i="1"/>
  <c r="AC81" i="1"/>
  <c r="AE81" i="1"/>
  <c r="AD81" i="1" s="1"/>
  <c r="AF81" i="1"/>
  <c r="S185" i="7" s="1"/>
  <c r="I191" i="7" s="1"/>
  <c r="AG81" i="1"/>
  <c r="CU81" i="1" s="1"/>
  <c r="AH81" i="1"/>
  <c r="CV81" i="1" s="1"/>
  <c r="AI81" i="1"/>
  <c r="CW81" i="1" s="1"/>
  <c r="AJ81" i="1"/>
  <c r="CX81" i="1" s="1"/>
  <c r="CQ81" i="1"/>
  <c r="CR81" i="1"/>
  <c r="CS81" i="1"/>
  <c r="CT81" i="1"/>
  <c r="GL81" i="1"/>
  <c r="GN81" i="1"/>
  <c r="GP81" i="1"/>
  <c r="GV81" i="1"/>
  <c r="HC81" i="1" s="1"/>
  <c r="GX81" i="1" s="1"/>
  <c r="B83" i="1"/>
  <c r="B68" i="1" s="1"/>
  <c r="C83" i="1"/>
  <c r="C68" i="1" s="1"/>
  <c r="D83" i="1"/>
  <c r="D68" i="1" s="1"/>
  <c r="F83" i="1"/>
  <c r="F68" i="1" s="1"/>
  <c r="G83" i="1"/>
  <c r="BX83" i="1"/>
  <c r="BY83" i="1"/>
  <c r="BY68" i="1" s="1"/>
  <c r="CK83" i="1"/>
  <c r="CK68" i="1" s="1"/>
  <c r="CL83" i="1"/>
  <c r="CL68" i="1" s="1"/>
  <c r="CM83" i="1"/>
  <c r="CM68" i="1" s="1"/>
  <c r="B113" i="1"/>
  <c r="B22" i="1" s="1"/>
  <c r="C113" i="1"/>
  <c r="C22" i="1" s="1"/>
  <c r="D113" i="1"/>
  <c r="D22" i="1" s="1"/>
  <c r="F113" i="1"/>
  <c r="F22" i="1" s="1"/>
  <c r="G113" i="1"/>
  <c r="G22" i="1" s="1"/>
  <c r="B143" i="1"/>
  <c r="B18" i="1" s="1"/>
  <c r="C143" i="1"/>
  <c r="C18" i="1" s="1"/>
  <c r="D143" i="1"/>
  <c r="D18" i="1" s="1"/>
  <c r="F143" i="1"/>
  <c r="F18" i="1" s="1"/>
  <c r="G143" i="1"/>
  <c r="G18" i="1" s="1"/>
  <c r="F12" i="6"/>
  <c r="G12" i="6"/>
  <c r="CY71" i="1" l="1"/>
  <c r="X71" i="1" s="1"/>
  <c r="R91" i="7" s="1"/>
  <c r="K96" i="7" s="1"/>
  <c r="K93" i="7"/>
  <c r="Q29" i="1"/>
  <c r="R29" i="1"/>
  <c r="C29" i="7"/>
  <c r="Q28" i="7"/>
  <c r="I31" i="7" s="1"/>
  <c r="CX68" i="3"/>
  <c r="DI68" i="3" s="1"/>
  <c r="I30" i="7"/>
  <c r="W30" i="7" s="1"/>
  <c r="CW83" i="3"/>
  <c r="CX83" i="3"/>
  <c r="DG37" i="3"/>
  <c r="DF37" i="3"/>
  <c r="DJ37" i="3" s="1"/>
  <c r="DH37" i="3"/>
  <c r="CS75" i="1"/>
  <c r="U128" i="7"/>
  <c r="I131" i="7"/>
  <c r="W131" i="7" s="1"/>
  <c r="CR75" i="1"/>
  <c r="Q75" i="1"/>
  <c r="K130" i="7" s="1"/>
  <c r="R75" i="1"/>
  <c r="K131" i="7" s="1"/>
  <c r="CW8" i="3"/>
  <c r="CX8" i="3"/>
  <c r="I47" i="7"/>
  <c r="O52" i="7" s="1"/>
  <c r="U45" i="7"/>
  <c r="I48" i="7"/>
  <c r="W48" i="7" s="1"/>
  <c r="S72" i="1"/>
  <c r="K102" i="7" s="1"/>
  <c r="Q101" i="7"/>
  <c r="I105" i="7" s="1"/>
  <c r="I102" i="7"/>
  <c r="S101" i="7"/>
  <c r="I106" i="7" s="1"/>
  <c r="CD36" i="1"/>
  <c r="CD26" i="1" s="1"/>
  <c r="DF16" i="3"/>
  <c r="DH16" i="3"/>
  <c r="V128" i="7"/>
  <c r="V45" i="7"/>
  <c r="I157" i="7"/>
  <c r="H163" i="7" s="1"/>
  <c r="CT78" i="1"/>
  <c r="S78" i="1"/>
  <c r="P31" i="1"/>
  <c r="CT75" i="1"/>
  <c r="I129" i="7"/>
  <c r="W129" i="7" s="1"/>
  <c r="S128" i="7"/>
  <c r="I133" i="7" s="1"/>
  <c r="Q128" i="7"/>
  <c r="I132" i="7" s="1"/>
  <c r="O135" i="7" s="1"/>
  <c r="S75" i="1"/>
  <c r="DH71" i="3"/>
  <c r="DI71" i="3"/>
  <c r="DF71" i="3"/>
  <c r="DJ71" i="3" s="1"/>
  <c r="DG71" i="3"/>
  <c r="V29" i="1"/>
  <c r="U29" i="1"/>
  <c r="CX6" i="3"/>
  <c r="Q155" i="7"/>
  <c r="I160" i="7" s="1"/>
  <c r="CY81" i="1"/>
  <c r="X81" i="1" s="1"/>
  <c r="R185" i="7" s="1"/>
  <c r="K190" i="7" s="1"/>
  <c r="K187" i="7"/>
  <c r="G68" i="1"/>
  <c r="A196" i="7"/>
  <c r="R72" i="1"/>
  <c r="K104" i="7" s="1"/>
  <c r="V101" i="7"/>
  <c r="I104" i="7"/>
  <c r="W104" i="7" s="1"/>
  <c r="I103" i="7"/>
  <c r="Y108" i="7" s="1"/>
  <c r="U101" i="7"/>
  <c r="T29" i="1"/>
  <c r="DH96" i="3"/>
  <c r="DG96" i="3"/>
  <c r="DI96" i="3"/>
  <c r="DF96" i="3"/>
  <c r="DJ96" i="3" s="1"/>
  <c r="DG84" i="3"/>
  <c r="DJ84" i="3" s="1"/>
  <c r="DF84" i="3"/>
  <c r="DH84" i="3"/>
  <c r="DF74" i="3"/>
  <c r="DH74" i="3"/>
  <c r="DF33" i="3"/>
  <c r="DI33" i="3"/>
  <c r="DG33" i="3"/>
  <c r="DJ33" i="3" s="1"/>
  <c r="DH33" i="3"/>
  <c r="S155" i="7"/>
  <c r="I161" i="7" s="1"/>
  <c r="CW52" i="3"/>
  <c r="CX52" i="3"/>
  <c r="G26" i="1"/>
  <c r="A77" i="7"/>
  <c r="DG10" i="3"/>
  <c r="DJ10" i="3" s="1"/>
  <c r="DF10" i="3"/>
  <c r="I178" i="7"/>
  <c r="Y183" i="7" s="1"/>
  <c r="Q80" i="1"/>
  <c r="K178" i="7" s="1"/>
  <c r="Q175" i="7"/>
  <c r="I180" i="7" s="1"/>
  <c r="S175" i="7"/>
  <c r="I181" i="7" s="1"/>
  <c r="E175" i="7"/>
  <c r="I177" i="7"/>
  <c r="CP74" i="1"/>
  <c r="O74" i="1" s="1"/>
  <c r="CX128" i="3"/>
  <c r="DH128" i="3" s="1"/>
  <c r="CV91" i="3"/>
  <c r="S28" i="7"/>
  <c r="I32" i="7" s="1"/>
  <c r="S91" i="7"/>
  <c r="I97" i="7" s="1"/>
  <c r="I113" i="7"/>
  <c r="W113" i="7" s="1"/>
  <c r="I158" i="7"/>
  <c r="Q165" i="7"/>
  <c r="I170" i="7" s="1"/>
  <c r="H173" i="7" s="1"/>
  <c r="W81" i="1"/>
  <c r="S80" i="1"/>
  <c r="K177" i="7" s="1"/>
  <c r="W71" i="1"/>
  <c r="BX26" i="1"/>
  <c r="CX60" i="3"/>
  <c r="I21" i="7"/>
  <c r="U28" i="7"/>
  <c r="I55" i="7"/>
  <c r="H62" i="7" s="1"/>
  <c r="I57" i="7"/>
  <c r="W57" i="7" s="1"/>
  <c r="Q64" i="7"/>
  <c r="Q69" i="7"/>
  <c r="I72" i="7" s="1"/>
  <c r="O74" i="7" s="1"/>
  <c r="I84" i="7"/>
  <c r="H89" i="7" s="1"/>
  <c r="U91" i="7"/>
  <c r="I120" i="7"/>
  <c r="W120" i="7" s="1"/>
  <c r="I122" i="7"/>
  <c r="W122" i="7" s="1"/>
  <c r="V155" i="7"/>
  <c r="S165" i="7"/>
  <c r="I171" i="7" s="1"/>
  <c r="CP81" i="1"/>
  <c r="O81" i="1" s="1"/>
  <c r="GM81" i="1" s="1"/>
  <c r="GO81" i="1" s="1"/>
  <c r="R80" i="1"/>
  <c r="K179" i="7" s="1"/>
  <c r="I189" i="7"/>
  <c r="W189" i="7" s="1"/>
  <c r="AD80" i="1"/>
  <c r="AB80" i="1" s="1"/>
  <c r="Q45" i="7"/>
  <c r="I49" i="7" s="1"/>
  <c r="U69" i="7"/>
  <c r="I94" i="7"/>
  <c r="H99" i="7" s="1"/>
  <c r="I138" i="7"/>
  <c r="I140" i="7"/>
  <c r="W140" i="7" s="1"/>
  <c r="E185" i="7"/>
  <c r="GX80" i="1"/>
  <c r="T81" i="1"/>
  <c r="S79" i="1"/>
  <c r="R78" i="1"/>
  <c r="K159" i="7" s="1"/>
  <c r="P75" i="1"/>
  <c r="CY73" i="1"/>
  <c r="X73" i="1" s="1"/>
  <c r="R110" i="7" s="1"/>
  <c r="K114" i="7" s="1"/>
  <c r="T71" i="1"/>
  <c r="AG83" i="1" s="1"/>
  <c r="AD34" i="1"/>
  <c r="AB34" i="1" s="1"/>
  <c r="S29" i="1"/>
  <c r="CX118" i="3"/>
  <c r="DH118" i="3" s="1"/>
  <c r="CX92" i="3"/>
  <c r="DI13" i="3"/>
  <c r="CV5" i="3"/>
  <c r="V28" i="7"/>
  <c r="U36" i="7"/>
  <c r="S45" i="7"/>
  <c r="I50" i="7" s="1"/>
  <c r="Q54" i="7"/>
  <c r="I59" i="7" s="1"/>
  <c r="O62" i="7" s="1"/>
  <c r="I66" i="7"/>
  <c r="W66" i="7" s="1"/>
  <c r="I71" i="7"/>
  <c r="W71" i="7" s="1"/>
  <c r="V91" i="7"/>
  <c r="Q119" i="7"/>
  <c r="I123" i="7" s="1"/>
  <c r="I147" i="7"/>
  <c r="W147" i="7" s="1"/>
  <c r="I149" i="7"/>
  <c r="W149" i="7" s="1"/>
  <c r="I168" i="7"/>
  <c r="U175" i="7"/>
  <c r="Q185" i="7"/>
  <c r="I190" i="7" s="1"/>
  <c r="T80" i="1"/>
  <c r="V71" i="1"/>
  <c r="AI83" i="1" s="1"/>
  <c r="GX29" i="1"/>
  <c r="CJ36" i="1" s="1"/>
  <c r="S69" i="7"/>
  <c r="I73" i="7" s="1"/>
  <c r="I187" i="7"/>
  <c r="H193" i="7" s="1"/>
  <c r="R73" i="1"/>
  <c r="K113" i="7" s="1"/>
  <c r="DH63" i="3"/>
  <c r="CX51" i="3"/>
  <c r="DH25" i="3"/>
  <c r="CX18" i="3"/>
  <c r="DG13" i="3"/>
  <c r="DJ13" i="3" s="1"/>
  <c r="I38" i="7"/>
  <c r="X43" i="7" s="1"/>
  <c r="U110" i="7"/>
  <c r="S119" i="7"/>
  <c r="I124" i="7" s="1"/>
  <c r="V165" i="7"/>
  <c r="U81" i="1"/>
  <c r="I192" i="7" s="1"/>
  <c r="AB192" i="7" s="1"/>
  <c r="GX71" i="1"/>
  <c r="R79" i="1"/>
  <c r="K169" i="7" s="1"/>
  <c r="CS78" i="1"/>
  <c r="AB81" i="1"/>
  <c r="P80" i="1"/>
  <c r="CR78" i="1"/>
  <c r="Q78" i="1"/>
  <c r="K158" i="7" s="1"/>
  <c r="CS73" i="1"/>
  <c r="Q73" i="1"/>
  <c r="AB70" i="1"/>
  <c r="CS34" i="1"/>
  <c r="S34" i="1"/>
  <c r="CR32" i="1"/>
  <c r="Q32" i="1"/>
  <c r="K56" i="7" s="1"/>
  <c r="P29" i="1"/>
  <c r="CX114" i="3"/>
  <c r="DF63" i="3"/>
  <c r="DJ63" i="3" s="1"/>
  <c r="DF25" i="3"/>
  <c r="DJ25" i="3" s="1"/>
  <c r="CX21" i="3"/>
  <c r="DF13" i="3"/>
  <c r="I20" i="7"/>
  <c r="W20" i="7" s="1"/>
  <c r="V64" i="7"/>
  <c r="V69" i="7"/>
  <c r="I112" i="7"/>
  <c r="O117" i="7" s="1"/>
  <c r="U119" i="7"/>
  <c r="Q137" i="7"/>
  <c r="I141" i="7" s="1"/>
  <c r="Y144" i="7" s="1"/>
  <c r="I159" i="7"/>
  <c r="W159" i="7" s="1"/>
  <c r="C166" i="7"/>
  <c r="U185" i="7"/>
  <c r="V81" i="1"/>
  <c r="CR73" i="1"/>
  <c r="P71" i="1"/>
  <c r="BZ83" i="1"/>
  <c r="AQ83" i="1" s="1"/>
  <c r="BB36" i="1"/>
  <c r="CR34" i="1"/>
  <c r="CQ32" i="1"/>
  <c r="CT28" i="1"/>
  <c r="V36" i="7"/>
  <c r="I85" i="7"/>
  <c r="W85" i="7" s="1"/>
  <c r="I121" i="7"/>
  <c r="S137" i="7"/>
  <c r="I142" i="7" s="1"/>
  <c r="Q146" i="7"/>
  <c r="I150" i="7" s="1"/>
  <c r="E155" i="7"/>
  <c r="V175" i="7"/>
  <c r="Y135" i="7"/>
  <c r="Y89" i="7"/>
  <c r="X26" i="7"/>
  <c r="H144" i="7"/>
  <c r="H135" i="7"/>
  <c r="O43" i="7"/>
  <c r="O67" i="7"/>
  <c r="O26" i="7"/>
  <c r="O108" i="7"/>
  <c r="H74" i="7"/>
  <c r="H43" i="7"/>
  <c r="O173" i="7"/>
  <c r="H117" i="7"/>
  <c r="P193" i="7"/>
  <c r="W138" i="7"/>
  <c r="O34" i="7"/>
  <c r="Y153" i="7"/>
  <c r="W157" i="7"/>
  <c r="J193" i="7"/>
  <c r="J67" i="7"/>
  <c r="Y173" i="7"/>
  <c r="W177" i="7"/>
  <c r="W167" i="7"/>
  <c r="H67" i="7"/>
  <c r="W83" i="7"/>
  <c r="H153" i="7"/>
  <c r="O153" i="7"/>
  <c r="W93" i="7"/>
  <c r="W102" i="7"/>
  <c r="H26" i="7"/>
  <c r="P76" i="1"/>
  <c r="CP76" i="1" s="1"/>
  <c r="O76" i="1" s="1"/>
  <c r="CQ76" i="1"/>
  <c r="AB76" i="1"/>
  <c r="BZ26" i="1"/>
  <c r="CG36" i="1"/>
  <c r="AQ36" i="1"/>
  <c r="CY76" i="1"/>
  <c r="X76" i="1" s="1"/>
  <c r="R137" i="7" s="1"/>
  <c r="K141" i="7" s="1"/>
  <c r="P144" i="7" s="1"/>
  <c r="CZ76" i="1"/>
  <c r="Y76" i="1" s="1"/>
  <c r="T137" i="7" s="1"/>
  <c r="K142" i="7" s="1"/>
  <c r="CI36" i="1"/>
  <c r="AB78" i="1"/>
  <c r="CZ77" i="1"/>
  <c r="Y77" i="1" s="1"/>
  <c r="T146" i="7" s="1"/>
  <c r="K151" i="7" s="1"/>
  <c r="CY77" i="1"/>
  <c r="X77" i="1" s="1"/>
  <c r="R146" i="7" s="1"/>
  <c r="K150" i="7" s="1"/>
  <c r="P153" i="7" s="1"/>
  <c r="AC83" i="1"/>
  <c r="CJ83" i="1"/>
  <c r="BZ68" i="1"/>
  <c r="AS68" i="1"/>
  <c r="F100" i="1"/>
  <c r="CP77" i="1"/>
  <c r="O77" i="1" s="1"/>
  <c r="CY72" i="1"/>
  <c r="X72" i="1" s="1"/>
  <c r="R101" i="7" s="1"/>
  <c r="K105" i="7" s="1"/>
  <c r="AJ83" i="1"/>
  <c r="CD83" i="1"/>
  <c r="DF22" i="3"/>
  <c r="DJ22" i="3" s="1"/>
  <c r="DG22" i="3"/>
  <c r="DH22" i="3"/>
  <c r="DI22" i="3"/>
  <c r="DF46" i="3"/>
  <c r="DJ46" i="3" s="1"/>
  <c r="DG46" i="3"/>
  <c r="DH46" i="3"/>
  <c r="DI46" i="3"/>
  <c r="DG26" i="3"/>
  <c r="DI26" i="3"/>
  <c r="DF26" i="3"/>
  <c r="DJ26" i="3" s="1"/>
  <c r="DF20" i="3"/>
  <c r="DH20" i="3"/>
  <c r="DI20" i="3"/>
  <c r="DF9" i="3"/>
  <c r="DG9" i="3"/>
  <c r="DJ9" i="3" s="1"/>
  <c r="DH9" i="3"/>
  <c r="DI9" i="3"/>
  <c r="CQ78" i="1"/>
  <c r="AD72" i="1"/>
  <c r="AB72" i="1" s="1"/>
  <c r="CP71" i="1"/>
  <c r="O71" i="1" s="1"/>
  <c r="AT26" i="1"/>
  <c r="F54" i="1"/>
  <c r="DF85" i="3"/>
  <c r="DJ85" i="3" s="1"/>
  <c r="DG85" i="3"/>
  <c r="DH85" i="3"/>
  <c r="DI85" i="3"/>
  <c r="DF59" i="3"/>
  <c r="DG59" i="3"/>
  <c r="DH59" i="3"/>
  <c r="DI59" i="3"/>
  <c r="DJ59" i="3" s="1"/>
  <c r="DF57" i="3"/>
  <c r="DJ57" i="3" s="1"/>
  <c r="DH57" i="3"/>
  <c r="DI57" i="3"/>
  <c r="DI32" i="3"/>
  <c r="DJ32" i="3" s="1"/>
  <c r="DF32" i="3"/>
  <c r="DG32" i="3"/>
  <c r="DH32" i="3"/>
  <c r="DF28" i="3"/>
  <c r="DJ28" i="3" s="1"/>
  <c r="DH28" i="3"/>
  <c r="DI28" i="3"/>
  <c r="DF97" i="3"/>
  <c r="DJ97" i="3" s="1"/>
  <c r="DG97" i="3"/>
  <c r="DH97" i="3"/>
  <c r="DI97" i="3"/>
  <c r="CV82" i="3"/>
  <c r="CX82" i="3"/>
  <c r="DF53" i="3"/>
  <c r="DJ53" i="3" s="1"/>
  <c r="DG53" i="3"/>
  <c r="DH53" i="3"/>
  <c r="DI53" i="3"/>
  <c r="DF1" i="3"/>
  <c r="DG1" i="3"/>
  <c r="DH1" i="3"/>
  <c r="DI1" i="3"/>
  <c r="DJ1" i="3" s="1"/>
  <c r="AP83" i="1"/>
  <c r="CX112" i="3"/>
  <c r="CU109" i="3"/>
  <c r="CX110" i="3"/>
  <c r="CX116" i="3"/>
  <c r="CV109" i="3"/>
  <c r="CB68" i="1"/>
  <c r="CX125" i="3"/>
  <c r="DF91" i="3"/>
  <c r="DG91" i="3"/>
  <c r="DH91" i="3"/>
  <c r="DI91" i="3"/>
  <c r="DJ91" i="3" s="1"/>
  <c r="DF89" i="3"/>
  <c r="DJ89" i="3" s="1"/>
  <c r="DH89" i="3"/>
  <c r="DI89" i="3"/>
  <c r="DI78" i="3"/>
  <c r="DF78" i="3"/>
  <c r="DJ78" i="3" s="1"/>
  <c r="DG78" i="3"/>
  <c r="DH78" i="3"/>
  <c r="DF55" i="3"/>
  <c r="DJ55" i="3" s="1"/>
  <c r="DG55" i="3"/>
  <c r="DH55" i="3"/>
  <c r="DI55" i="3"/>
  <c r="CX48" i="3"/>
  <c r="DF39" i="3"/>
  <c r="DJ39" i="3" s="1"/>
  <c r="DG39" i="3"/>
  <c r="DH39" i="3"/>
  <c r="DI39" i="3"/>
  <c r="DF14" i="3"/>
  <c r="DJ14" i="3" s="1"/>
  <c r="DG14" i="3"/>
  <c r="DH14" i="3"/>
  <c r="DI14" i="3"/>
  <c r="CV7" i="3"/>
  <c r="CX7" i="3"/>
  <c r="AD74" i="1"/>
  <c r="AB74" i="1" s="1"/>
  <c r="AB79" i="1"/>
  <c r="AO83" i="1"/>
  <c r="CS79" i="1"/>
  <c r="AD77" i="1"/>
  <c r="AB77" i="1" s="1"/>
  <c r="CU40" i="3"/>
  <c r="CV40" i="3"/>
  <c r="CX44" i="3"/>
  <c r="Q70" i="1"/>
  <c r="CT31" i="1"/>
  <c r="AB28" i="1"/>
  <c r="CW43" i="3"/>
  <c r="CW41" i="3"/>
  <c r="CX41" i="3"/>
  <c r="DF12" i="3"/>
  <c r="DH12" i="3"/>
  <c r="DI12" i="3"/>
  <c r="DJ12" i="3" s="1"/>
  <c r="DF114" i="3"/>
  <c r="DJ114" i="3" s="1"/>
  <c r="DG114" i="3"/>
  <c r="DH114" i="3"/>
  <c r="DI114" i="3"/>
  <c r="DF103" i="3"/>
  <c r="DJ103" i="3" s="1"/>
  <c r="DG103" i="3"/>
  <c r="DH103" i="3"/>
  <c r="DI103" i="3"/>
  <c r="BC83" i="1"/>
  <c r="P78" i="1"/>
  <c r="CP78" i="1" s="1"/>
  <c r="O78" i="1" s="1"/>
  <c r="CZ75" i="1"/>
  <c r="Y75" i="1" s="1"/>
  <c r="T128" i="7" s="1"/>
  <c r="K133" i="7" s="1"/>
  <c r="CS74" i="1"/>
  <c r="BX68" i="1"/>
  <c r="BD36" i="1"/>
  <c r="AG36" i="1"/>
  <c r="CX107" i="3"/>
  <c r="CW105" i="3"/>
  <c r="CX105" i="3"/>
  <c r="DF72" i="3"/>
  <c r="DJ72" i="3" s="1"/>
  <c r="DG72" i="3"/>
  <c r="DH72" i="3"/>
  <c r="DI72" i="3"/>
  <c r="DG64" i="3"/>
  <c r="DI64" i="3"/>
  <c r="DF64" i="3"/>
  <c r="DJ64" i="3" s="1"/>
  <c r="P33" i="1"/>
  <c r="CP33" i="1" s="1"/>
  <c r="O33" i="1" s="1"/>
  <c r="GM33" i="1" s="1"/>
  <c r="GN33" i="1" s="1"/>
  <c r="CQ33" i="1"/>
  <c r="AB33" i="1"/>
  <c r="BD83" i="1"/>
  <c r="BB83" i="1"/>
  <c r="CQ79" i="1"/>
  <c r="CY75" i="1"/>
  <c r="X75" i="1" s="1"/>
  <c r="AD75" i="1"/>
  <c r="AB75" i="1" s="1"/>
  <c r="CR74" i="1"/>
  <c r="CT72" i="1"/>
  <c r="AB32" i="1"/>
  <c r="CX109" i="3"/>
  <c r="DF94" i="3"/>
  <c r="DJ94" i="3" s="1"/>
  <c r="DG94" i="3"/>
  <c r="DH94" i="3"/>
  <c r="DI94" i="3"/>
  <c r="DG70" i="3"/>
  <c r="DH70" i="3"/>
  <c r="DI70" i="3"/>
  <c r="DF66" i="3"/>
  <c r="DG66" i="3"/>
  <c r="DH66" i="3"/>
  <c r="DI66" i="3"/>
  <c r="DJ66" i="3" s="1"/>
  <c r="DG95" i="3"/>
  <c r="DH95" i="3"/>
  <c r="DI95" i="3"/>
  <c r="DF118" i="3"/>
  <c r="DJ118" i="3" s="1"/>
  <c r="DG118" i="3"/>
  <c r="DI118" i="3"/>
  <c r="DF87" i="3"/>
  <c r="DJ87" i="3" s="1"/>
  <c r="DG87" i="3"/>
  <c r="DH87" i="3"/>
  <c r="DI87" i="3"/>
  <c r="CZ81" i="1"/>
  <c r="Y81" i="1" s="1"/>
  <c r="T185" i="7" s="1"/>
  <c r="K191" i="7" s="1"/>
  <c r="CW123" i="3"/>
  <c r="CX123" i="3"/>
  <c r="CU120" i="3"/>
  <c r="CX127" i="3"/>
  <c r="CV120" i="3"/>
  <c r="CX120" i="3"/>
  <c r="CQ74" i="1"/>
  <c r="CZ73" i="1"/>
  <c r="Y73" i="1" s="1"/>
  <c r="CS72" i="1"/>
  <c r="AJ36" i="1"/>
  <c r="CX129" i="3"/>
  <c r="CX113" i="3"/>
  <c r="CW111" i="3"/>
  <c r="CV98" i="3"/>
  <c r="CX98" i="3"/>
  <c r="DF81" i="3"/>
  <c r="DJ81" i="3" s="1"/>
  <c r="DG81" i="3"/>
  <c r="DH81" i="3"/>
  <c r="DI81" i="3"/>
  <c r="DF23" i="3"/>
  <c r="DJ23" i="3" s="1"/>
  <c r="DG23" i="3"/>
  <c r="DI23" i="3"/>
  <c r="CW19" i="3"/>
  <c r="CX19" i="3"/>
  <c r="DG4" i="3"/>
  <c r="DI4" i="3"/>
  <c r="DF4" i="3"/>
  <c r="DJ4" i="3" s="1"/>
  <c r="DG108" i="3"/>
  <c r="DH108" i="3"/>
  <c r="DI108" i="3"/>
  <c r="CT80" i="1"/>
  <c r="CZ78" i="1"/>
  <c r="Y78" i="1" s="1"/>
  <c r="T155" i="7" s="1"/>
  <c r="K161" i="7" s="1"/>
  <c r="CU98" i="3"/>
  <c r="CX99" i="3"/>
  <c r="CX101" i="3"/>
  <c r="CX100" i="3"/>
  <c r="CR72" i="1"/>
  <c r="CZ71" i="1"/>
  <c r="Y71" i="1" s="1"/>
  <c r="T91" i="7" s="1"/>
  <c r="K97" i="7" s="1"/>
  <c r="P99" i="7" s="1"/>
  <c r="CR33" i="1"/>
  <c r="AI36" i="1"/>
  <c r="CX122" i="3"/>
  <c r="CX115" i="3"/>
  <c r="CX45" i="3"/>
  <c r="DF27" i="3"/>
  <c r="DJ27" i="3" s="1"/>
  <c r="DG27" i="3"/>
  <c r="DH27" i="3"/>
  <c r="DI27" i="3"/>
  <c r="DF6" i="3"/>
  <c r="DJ6" i="3" s="1"/>
  <c r="DG6" i="3"/>
  <c r="DH6" i="3"/>
  <c r="DI6" i="3"/>
  <c r="DF130" i="3"/>
  <c r="DJ130" i="3" s="1"/>
  <c r="DH130" i="3"/>
  <c r="DI130" i="3"/>
  <c r="CS80" i="1"/>
  <c r="CT77" i="1"/>
  <c r="R74" i="1"/>
  <c r="K122" i="7" s="1"/>
  <c r="CQ72" i="1"/>
  <c r="AB71" i="1"/>
  <c r="CX124" i="3"/>
  <c r="CW122" i="3"/>
  <c r="DF108" i="3"/>
  <c r="DJ108" i="3" s="1"/>
  <c r="DI58" i="3"/>
  <c r="DF58" i="3"/>
  <c r="DJ58" i="3" s="1"/>
  <c r="DG58" i="3"/>
  <c r="DH58" i="3"/>
  <c r="DF54" i="3"/>
  <c r="DJ54" i="3" s="1"/>
  <c r="DH54" i="3"/>
  <c r="DI54" i="3"/>
  <c r="CX47" i="3"/>
  <c r="DF31" i="3"/>
  <c r="DJ31" i="3" s="1"/>
  <c r="DH31" i="3"/>
  <c r="DI31" i="3"/>
  <c r="DF93" i="3"/>
  <c r="DJ93" i="3" s="1"/>
  <c r="DG93" i="3"/>
  <c r="DH93" i="3"/>
  <c r="CW121" i="3"/>
  <c r="CX121" i="3"/>
  <c r="CS77" i="1"/>
  <c r="DF117" i="3"/>
  <c r="DJ117" i="3" s="1"/>
  <c r="DG117" i="3"/>
  <c r="DH117" i="3"/>
  <c r="DI117" i="3"/>
  <c r="DF95" i="3"/>
  <c r="DJ95" i="3" s="1"/>
  <c r="DI90" i="3"/>
  <c r="DF90" i="3"/>
  <c r="DJ90" i="3" s="1"/>
  <c r="DG90" i="3"/>
  <c r="DH90" i="3"/>
  <c r="DF86" i="3"/>
  <c r="DJ86" i="3" s="1"/>
  <c r="DH86" i="3"/>
  <c r="DI86" i="3"/>
  <c r="DF77" i="3"/>
  <c r="DJ77" i="3" s="1"/>
  <c r="DH77" i="3"/>
  <c r="DI77" i="3"/>
  <c r="DG38" i="3"/>
  <c r="DI38" i="3"/>
  <c r="DF38" i="3"/>
  <c r="DJ38" i="3" s="1"/>
  <c r="DF29" i="3"/>
  <c r="DJ29" i="3" s="1"/>
  <c r="DG29" i="3"/>
  <c r="DH29" i="3"/>
  <c r="DI29" i="3"/>
  <c r="DH26" i="3"/>
  <c r="DG20" i="3"/>
  <c r="DJ20" i="3" s="1"/>
  <c r="DF17" i="3"/>
  <c r="DG17" i="3"/>
  <c r="DJ17" i="3" s="1"/>
  <c r="DH17" i="3"/>
  <c r="DI17" i="3"/>
  <c r="DF80" i="3"/>
  <c r="DJ80" i="3" s="1"/>
  <c r="DG80" i="3"/>
  <c r="DH80" i="3"/>
  <c r="AU36" i="1"/>
  <c r="Q72" i="1"/>
  <c r="BC26" i="1"/>
  <c r="F52" i="1"/>
  <c r="DG130" i="3"/>
  <c r="CX126" i="3"/>
  <c r="CX102" i="3"/>
  <c r="DG57" i="3"/>
  <c r="CX40" i="3"/>
  <c r="DG128" i="3"/>
  <c r="DI128" i="3"/>
  <c r="DF128" i="3"/>
  <c r="DJ128" i="3" s="1"/>
  <c r="CT32" i="1"/>
  <c r="S32" i="1"/>
  <c r="K55" i="7" s="1"/>
  <c r="S70" i="1"/>
  <c r="K83" i="7" s="1"/>
  <c r="CT70" i="1"/>
  <c r="AP36" i="1"/>
  <c r="CP29" i="1"/>
  <c r="O29" i="1" s="1"/>
  <c r="CQ28" i="1"/>
  <c r="BY26" i="1"/>
  <c r="CX119" i="3"/>
  <c r="CX104" i="3"/>
  <c r="DG89" i="3"/>
  <c r="DF75" i="3"/>
  <c r="DG75" i="3"/>
  <c r="DJ75" i="3" s="1"/>
  <c r="DH75" i="3"/>
  <c r="DI75" i="3"/>
  <c r="CX42" i="3"/>
  <c r="CV34" i="3"/>
  <c r="CX34" i="3"/>
  <c r="DG28" i="3"/>
  <c r="CV15" i="3"/>
  <c r="CX15" i="3"/>
  <c r="CV73" i="3"/>
  <c r="CX73" i="3"/>
  <c r="Q31" i="1"/>
  <c r="R31" i="1"/>
  <c r="CR31" i="1"/>
  <c r="CS31" i="1"/>
  <c r="AD31" i="1"/>
  <c r="AB31" i="1" s="1"/>
  <c r="CU104" i="3"/>
  <c r="CV104" i="3"/>
  <c r="CX106" i="3"/>
  <c r="DF69" i="3"/>
  <c r="DJ69" i="3" s="1"/>
  <c r="DG69" i="3"/>
  <c r="DH69" i="3"/>
  <c r="DI69" i="3"/>
  <c r="CW67" i="3"/>
  <c r="CX67" i="3"/>
  <c r="DF65" i="3"/>
  <c r="DJ65" i="3" s="1"/>
  <c r="DG65" i="3"/>
  <c r="DH65" i="3"/>
  <c r="DI65" i="3"/>
  <c r="CW42" i="3"/>
  <c r="DG11" i="3"/>
  <c r="DH11" i="3"/>
  <c r="DI11" i="3"/>
  <c r="CW3" i="3"/>
  <c r="CX3" i="3"/>
  <c r="CX43" i="3"/>
  <c r="CV1" i="3"/>
  <c r="CL26" i="1"/>
  <c r="CT33" i="1"/>
  <c r="P32" i="1"/>
  <c r="K58" i="7" s="1"/>
  <c r="R30" i="1"/>
  <c r="CS28" i="1"/>
  <c r="DH92" i="3"/>
  <c r="DH79" i="3"/>
  <c r="DH60" i="3"/>
  <c r="CS33" i="1"/>
  <c r="Q30" i="1"/>
  <c r="AB29" i="1"/>
  <c r="CR28" i="1"/>
  <c r="DI74" i="3"/>
  <c r="DI61" i="3"/>
  <c r="DI35" i="3"/>
  <c r="DI16" i="3"/>
  <c r="DI8" i="3"/>
  <c r="DG74" i="3"/>
  <c r="DJ74" i="3" s="1"/>
  <c r="DG61" i="3"/>
  <c r="DJ61" i="3" s="1"/>
  <c r="DG35" i="3"/>
  <c r="DJ35" i="3" s="1"/>
  <c r="DG16" i="3"/>
  <c r="DJ16" i="3" s="1"/>
  <c r="R28" i="1"/>
  <c r="DI62" i="3"/>
  <c r="DI49" i="3"/>
  <c r="DJ49" i="3" s="1"/>
  <c r="DI36" i="3"/>
  <c r="DI24" i="3"/>
  <c r="CX5" i="3"/>
  <c r="CS29" i="1"/>
  <c r="Q28" i="1"/>
  <c r="K21" i="7" s="1"/>
  <c r="DH62" i="3"/>
  <c r="DH49" i="3"/>
  <c r="DH36" i="3"/>
  <c r="DH24" i="3"/>
  <c r="DI18" i="3"/>
  <c r="DI10" i="3"/>
  <c r="DI2" i="3"/>
  <c r="CX111" i="3"/>
  <c r="DI88" i="3"/>
  <c r="DI76" i="3"/>
  <c r="DG62" i="3"/>
  <c r="DI56" i="3"/>
  <c r="DI50" i="3"/>
  <c r="DG49" i="3"/>
  <c r="DG36" i="3"/>
  <c r="DI30" i="3"/>
  <c r="DG24" i="3"/>
  <c r="DH18" i="3"/>
  <c r="DH10" i="3"/>
  <c r="CU5" i="3"/>
  <c r="DH2" i="3"/>
  <c r="CC26" i="1"/>
  <c r="DH88" i="3"/>
  <c r="DH76" i="3"/>
  <c r="DI63" i="3"/>
  <c r="DH56" i="3"/>
  <c r="DH50" i="3"/>
  <c r="DI37" i="3"/>
  <c r="DH30" i="3"/>
  <c r="DI25" i="3"/>
  <c r="DG88" i="3"/>
  <c r="DG76" i="3"/>
  <c r="DG56" i="3"/>
  <c r="DG50" i="3"/>
  <c r="DJ50" i="3" s="1"/>
  <c r="DG30" i="3"/>
  <c r="DF68" i="3" l="1"/>
  <c r="DG68" i="3"/>
  <c r="DJ68" i="3" s="1"/>
  <c r="DH68" i="3"/>
  <c r="H126" i="7"/>
  <c r="CI83" i="1"/>
  <c r="Y126" i="7"/>
  <c r="BA36" i="1"/>
  <c r="CJ26" i="1"/>
  <c r="J144" i="7"/>
  <c r="O183" i="7"/>
  <c r="O163" i="7"/>
  <c r="X74" i="7"/>
  <c r="GM29" i="1"/>
  <c r="GN29" i="1" s="1"/>
  <c r="CZ30" i="1"/>
  <c r="Y30" i="1" s="1"/>
  <c r="T36" i="7" s="1"/>
  <c r="K41" i="7" s="1"/>
  <c r="K39" i="7"/>
  <c r="GM71" i="1"/>
  <c r="GO71" i="1" s="1"/>
  <c r="O144" i="7"/>
  <c r="CP73" i="1"/>
  <c r="O73" i="1" s="1"/>
  <c r="GM73" i="1" s="1"/>
  <c r="GO73" i="1" s="1"/>
  <c r="K112" i="7"/>
  <c r="CZ79" i="1"/>
  <c r="Y79" i="1" s="1"/>
  <c r="T165" i="7" s="1"/>
  <c r="K171" i="7" s="1"/>
  <c r="CY79" i="1"/>
  <c r="X79" i="1" s="1"/>
  <c r="R165" i="7" s="1"/>
  <c r="K170" i="7" s="1"/>
  <c r="K167" i="7"/>
  <c r="CP80" i="1"/>
  <c r="O80" i="1" s="1"/>
  <c r="GM80" i="1" s="1"/>
  <c r="GO80" i="1" s="1"/>
  <c r="H34" i="7"/>
  <c r="Y193" i="7"/>
  <c r="Y163" i="7"/>
  <c r="J153" i="7"/>
  <c r="DG52" i="3"/>
  <c r="DJ52" i="3" s="1"/>
  <c r="DF52" i="3"/>
  <c r="DH52" i="3"/>
  <c r="DI52" i="3"/>
  <c r="DF8" i="3"/>
  <c r="DH8" i="3"/>
  <c r="F49" i="1"/>
  <c r="BB26" i="1"/>
  <c r="CP31" i="1"/>
  <c r="O31" i="1" s="1"/>
  <c r="K47" i="7"/>
  <c r="CG83" i="1"/>
  <c r="CG68" i="1" s="1"/>
  <c r="H108" i="7"/>
  <c r="H183" i="7"/>
  <c r="X62" i="7"/>
  <c r="CP79" i="1"/>
  <c r="O79" i="1" s="1"/>
  <c r="DH21" i="3"/>
  <c r="DF21" i="3"/>
  <c r="DG21" i="3"/>
  <c r="DJ21" i="3" s="1"/>
  <c r="DI21" i="3"/>
  <c r="DG60" i="3"/>
  <c r="DJ60" i="3" s="1"/>
  <c r="DF60" i="3"/>
  <c r="DI60" i="3"/>
  <c r="O193" i="7"/>
  <c r="T110" i="7"/>
  <c r="K115" i="7" s="1"/>
  <c r="Y99" i="7"/>
  <c r="CP75" i="1"/>
  <c r="O75" i="1" s="1"/>
  <c r="K129" i="7"/>
  <c r="CY28" i="1"/>
  <c r="X28" i="1" s="1"/>
  <c r="R19" i="7" s="1"/>
  <c r="K23" i="7" s="1"/>
  <c r="K22" i="7"/>
  <c r="DG8" i="3"/>
  <c r="DJ8" i="3" s="1"/>
  <c r="CZ72" i="1"/>
  <c r="Y72" i="1" s="1"/>
  <c r="T101" i="7" s="1"/>
  <c r="K106" i="7" s="1"/>
  <c r="O99" i="7"/>
  <c r="H52" i="7"/>
  <c r="P62" i="7"/>
  <c r="DG18" i="3"/>
  <c r="DJ18" i="3" s="1"/>
  <c r="DF18" i="3"/>
  <c r="CZ34" i="1"/>
  <c r="Y34" i="1" s="1"/>
  <c r="T69" i="7" s="1"/>
  <c r="K73" i="7" s="1"/>
  <c r="CY34" i="1"/>
  <c r="X34" i="1" s="1"/>
  <c r="R69" i="7" s="1"/>
  <c r="K72" i="7" s="1"/>
  <c r="CP30" i="1"/>
  <c r="O30" i="1" s="1"/>
  <c r="K38" i="7"/>
  <c r="CZ80" i="1"/>
  <c r="Y80" i="1" s="1"/>
  <c r="T175" i="7" s="1"/>
  <c r="K181" i="7" s="1"/>
  <c r="X34" i="7"/>
  <c r="W55" i="7"/>
  <c r="O126" i="7"/>
  <c r="DG92" i="3"/>
  <c r="DJ92" i="3" s="1"/>
  <c r="DF92" i="3"/>
  <c r="DI92" i="3"/>
  <c r="AH83" i="1"/>
  <c r="U83" i="1" s="1"/>
  <c r="W187" i="7"/>
  <c r="O89" i="7"/>
  <c r="AD83" i="1"/>
  <c r="AD68" i="1" s="1"/>
  <c r="K84" i="7"/>
  <c r="CY80" i="1"/>
  <c r="X80" i="1" s="1"/>
  <c r="R175" i="7" s="1"/>
  <c r="K180" i="7" s="1"/>
  <c r="J183" i="7" s="1"/>
  <c r="X52" i="7"/>
  <c r="J99" i="7"/>
  <c r="Y117" i="7"/>
  <c r="DH51" i="3"/>
  <c r="DF51" i="3"/>
  <c r="DG51" i="3"/>
  <c r="DJ51" i="3" s="1"/>
  <c r="DI51" i="3"/>
  <c r="AH36" i="1"/>
  <c r="I33" i="7"/>
  <c r="AB33" i="7" s="1"/>
  <c r="DH83" i="3"/>
  <c r="DF83" i="3"/>
  <c r="DG83" i="3"/>
  <c r="DJ83" i="3" s="1"/>
  <c r="DI83" i="3"/>
  <c r="GM75" i="1"/>
  <c r="GO75" i="1" s="1"/>
  <c r="R128" i="7"/>
  <c r="K132" i="7" s="1"/>
  <c r="CP28" i="1"/>
  <c r="O28" i="1" s="1"/>
  <c r="AB36" i="1" s="1"/>
  <c r="CP72" i="1"/>
  <c r="O72" i="1" s="1"/>
  <c r="K103" i="7"/>
  <c r="CZ31" i="1"/>
  <c r="Y31" i="1" s="1"/>
  <c r="T45" i="7" s="1"/>
  <c r="K50" i="7" s="1"/>
  <c r="K48" i="7"/>
  <c r="AE83" i="1"/>
  <c r="CZ29" i="1"/>
  <c r="Y29" i="1" s="1"/>
  <c r="T28" i="7" s="1"/>
  <c r="K32" i="7" s="1"/>
  <c r="CY29" i="1"/>
  <c r="X29" i="1" s="1"/>
  <c r="R28" i="7" s="1"/>
  <c r="K31" i="7" s="1"/>
  <c r="K30" i="7"/>
  <c r="CY78" i="1"/>
  <c r="X78" i="1" s="1"/>
  <c r="R155" i="7" s="1"/>
  <c r="K160" i="7" s="1"/>
  <c r="K157" i="7"/>
  <c r="CP34" i="1"/>
  <c r="O34" i="1" s="1"/>
  <c r="GM34" i="1" s="1"/>
  <c r="GN34" i="1" s="1"/>
  <c r="H77" i="7"/>
  <c r="DF101" i="3"/>
  <c r="DJ101" i="3" s="1"/>
  <c r="DG101" i="3"/>
  <c r="DH101" i="3"/>
  <c r="DI101" i="3"/>
  <c r="DF120" i="3"/>
  <c r="DG120" i="3"/>
  <c r="DH120" i="3"/>
  <c r="DI120" i="3"/>
  <c r="DJ120" i="3" s="1"/>
  <c r="BC68" i="1"/>
  <c r="BC113" i="1"/>
  <c r="F99" i="1"/>
  <c r="DF99" i="3"/>
  <c r="DG99" i="3"/>
  <c r="DJ99" i="3" s="1"/>
  <c r="DI99" i="3"/>
  <c r="DH99" i="3"/>
  <c r="AQ68" i="1"/>
  <c r="F93" i="1"/>
  <c r="CI26" i="1"/>
  <c r="AZ36" i="1"/>
  <c r="CP32" i="1"/>
  <c r="O32" i="1" s="1"/>
  <c r="DG15" i="3"/>
  <c r="DH15" i="3"/>
  <c r="DI15" i="3"/>
  <c r="DJ15" i="3" s="1"/>
  <c r="DF15" i="3"/>
  <c r="AP26" i="1"/>
  <c r="AP113" i="1"/>
  <c r="F45" i="1"/>
  <c r="AU26" i="1"/>
  <c r="AU113" i="1"/>
  <c r="F55" i="1"/>
  <c r="DF44" i="3"/>
  <c r="DJ44" i="3" s="1"/>
  <c r="DG44" i="3"/>
  <c r="DH44" i="3"/>
  <c r="DI44" i="3"/>
  <c r="DF121" i="3"/>
  <c r="DG121" i="3"/>
  <c r="DJ121" i="3" s="1"/>
  <c r="DH121" i="3"/>
  <c r="DI121" i="3"/>
  <c r="DH123" i="3"/>
  <c r="DF123" i="3"/>
  <c r="DG123" i="3"/>
  <c r="DJ123" i="3" s="1"/>
  <c r="DI123" i="3"/>
  <c r="DF105" i="3"/>
  <c r="DH105" i="3"/>
  <c r="DI105" i="3"/>
  <c r="DG105" i="3"/>
  <c r="DJ105" i="3" s="1"/>
  <c r="DF48" i="3"/>
  <c r="DJ48" i="3" s="1"/>
  <c r="DG48" i="3"/>
  <c r="DH48" i="3"/>
  <c r="DI48" i="3"/>
  <c r="DF125" i="3"/>
  <c r="DJ125" i="3" s="1"/>
  <c r="DG125" i="3"/>
  <c r="DI125" i="3"/>
  <c r="DH125" i="3"/>
  <c r="DF82" i="3"/>
  <c r="DG82" i="3"/>
  <c r="DH82" i="3"/>
  <c r="DI82" i="3"/>
  <c r="DJ82" i="3" s="1"/>
  <c r="CJ68" i="1"/>
  <c r="BA83" i="1"/>
  <c r="DF127" i="3"/>
  <c r="DJ127" i="3" s="1"/>
  <c r="DG127" i="3"/>
  <c r="DH127" i="3"/>
  <c r="DI127" i="3"/>
  <c r="F46" i="1"/>
  <c r="AQ26" i="1"/>
  <c r="AQ113" i="1"/>
  <c r="DG34" i="3"/>
  <c r="DH34" i="3"/>
  <c r="DI34" i="3"/>
  <c r="DJ34" i="3" s="1"/>
  <c r="DF34" i="3"/>
  <c r="F108" i="1"/>
  <c r="BD68" i="1"/>
  <c r="CY31" i="1"/>
  <c r="X31" i="1" s="1"/>
  <c r="AC36" i="1"/>
  <c r="DG98" i="3"/>
  <c r="DH98" i="3"/>
  <c r="DI98" i="3"/>
  <c r="DJ98" i="3" s="1"/>
  <c r="DF98" i="3"/>
  <c r="AG26" i="1"/>
  <c r="T36" i="1"/>
  <c r="AO68" i="1"/>
  <c r="AO113" i="1"/>
  <c r="F87" i="1"/>
  <c r="DH116" i="3"/>
  <c r="DF116" i="3"/>
  <c r="DJ116" i="3" s="1"/>
  <c r="DG116" i="3"/>
  <c r="DI116" i="3"/>
  <c r="CI68" i="1"/>
  <c r="AZ83" i="1"/>
  <c r="DF106" i="3"/>
  <c r="DG106" i="3"/>
  <c r="DJ106" i="3" s="1"/>
  <c r="DH106" i="3"/>
  <c r="DI106" i="3"/>
  <c r="DF42" i="3"/>
  <c r="DG42" i="3"/>
  <c r="DJ42" i="3" s="1"/>
  <c r="DH42" i="3"/>
  <c r="DI42" i="3"/>
  <c r="DG45" i="3"/>
  <c r="DI45" i="3"/>
  <c r="DF45" i="3"/>
  <c r="DJ45" i="3" s="1"/>
  <c r="DH45" i="3"/>
  <c r="CY30" i="1"/>
  <c r="X30" i="1" s="1"/>
  <c r="DH110" i="3"/>
  <c r="DF110" i="3"/>
  <c r="DG110" i="3"/>
  <c r="DJ110" i="3" s="1"/>
  <c r="DI110" i="3"/>
  <c r="CD68" i="1"/>
  <c r="AU83" i="1"/>
  <c r="DF107" i="3"/>
  <c r="DJ107" i="3" s="1"/>
  <c r="DG107" i="3"/>
  <c r="DH107" i="3"/>
  <c r="DI107" i="3"/>
  <c r="DF43" i="3"/>
  <c r="DG43" i="3"/>
  <c r="DJ43" i="3" s="1"/>
  <c r="DH43" i="3"/>
  <c r="DI43" i="3"/>
  <c r="DG115" i="3"/>
  <c r="DH115" i="3"/>
  <c r="DI115" i="3"/>
  <c r="DF115" i="3"/>
  <c r="DJ115" i="3" s="1"/>
  <c r="BD26" i="1"/>
  <c r="F61" i="1"/>
  <c r="BD113" i="1"/>
  <c r="AJ68" i="1"/>
  <c r="W83" i="1"/>
  <c r="AG68" i="1"/>
  <c r="T83" i="1"/>
  <c r="DF67" i="3"/>
  <c r="DH67" i="3"/>
  <c r="DI67" i="3"/>
  <c r="DG67" i="3"/>
  <c r="DJ67" i="3" s="1"/>
  <c r="DF124" i="3"/>
  <c r="DJ124" i="3" s="1"/>
  <c r="DG124" i="3"/>
  <c r="DH124" i="3"/>
  <c r="DI124" i="3"/>
  <c r="AD36" i="1"/>
  <c r="DH5" i="3"/>
  <c r="DF5" i="3"/>
  <c r="DG5" i="3"/>
  <c r="DI5" i="3"/>
  <c r="DJ5" i="3" s="1"/>
  <c r="CY74" i="1"/>
  <c r="X74" i="1" s="1"/>
  <c r="CZ74" i="1"/>
  <c r="Y74" i="1" s="1"/>
  <c r="T119" i="7" s="1"/>
  <c r="K124" i="7" s="1"/>
  <c r="DF122" i="3"/>
  <c r="DH122" i="3"/>
  <c r="DI122" i="3"/>
  <c r="DG122" i="3"/>
  <c r="DJ122" i="3" s="1"/>
  <c r="DF113" i="3"/>
  <c r="DJ113" i="3" s="1"/>
  <c r="DG113" i="3"/>
  <c r="DH113" i="3"/>
  <c r="DI113" i="3"/>
  <c r="DG7" i="3"/>
  <c r="DH7" i="3"/>
  <c r="DI7" i="3"/>
  <c r="DJ7" i="3" s="1"/>
  <c r="DF7" i="3"/>
  <c r="DG112" i="3"/>
  <c r="DJ112" i="3" s="1"/>
  <c r="DH112" i="3"/>
  <c r="DI112" i="3"/>
  <c r="DF112" i="3"/>
  <c r="DG73" i="3"/>
  <c r="DH73" i="3"/>
  <c r="DI73" i="3"/>
  <c r="DJ73" i="3" s="1"/>
  <c r="DF73" i="3"/>
  <c r="CY32" i="1"/>
  <c r="X32" i="1" s="1"/>
  <c r="R54" i="7" s="1"/>
  <c r="K59" i="7" s="1"/>
  <c r="J62" i="7" s="1"/>
  <c r="CZ32" i="1"/>
  <c r="Y32" i="1" s="1"/>
  <c r="T54" i="7" s="1"/>
  <c r="K60" i="7" s="1"/>
  <c r="DF3" i="3"/>
  <c r="DG3" i="3"/>
  <c r="DJ3" i="3" s="1"/>
  <c r="DH3" i="3"/>
  <c r="DI3" i="3"/>
  <c r="DF40" i="3"/>
  <c r="DG40" i="3"/>
  <c r="DH40" i="3"/>
  <c r="DI40" i="3"/>
  <c r="DJ40" i="3" s="1"/>
  <c r="AI26" i="1"/>
  <c r="V36" i="1"/>
  <c r="DF129" i="3"/>
  <c r="DJ129" i="3" s="1"/>
  <c r="DG129" i="3"/>
  <c r="DH129" i="3"/>
  <c r="DI129" i="3"/>
  <c r="CP70" i="1"/>
  <c r="O70" i="1" s="1"/>
  <c r="F92" i="1"/>
  <c r="AP68" i="1"/>
  <c r="GM77" i="1"/>
  <c r="GO77" i="1" s="1"/>
  <c r="DF47" i="3"/>
  <c r="DJ47" i="3" s="1"/>
  <c r="DH47" i="3"/>
  <c r="DI47" i="3"/>
  <c r="DG47" i="3"/>
  <c r="AJ26" i="1"/>
  <c r="W36" i="1"/>
  <c r="DF109" i="3"/>
  <c r="DH109" i="3"/>
  <c r="DI109" i="3"/>
  <c r="DJ109" i="3" s="1"/>
  <c r="DG109" i="3"/>
  <c r="DF41" i="3"/>
  <c r="DH41" i="3"/>
  <c r="DI41" i="3"/>
  <c r="DG41" i="3"/>
  <c r="DJ41" i="3" s="1"/>
  <c r="AF36" i="1"/>
  <c r="AI68" i="1"/>
  <c r="V83" i="1"/>
  <c r="BA26" i="1"/>
  <c r="F56" i="1"/>
  <c r="AX36" i="1"/>
  <c r="CG26" i="1"/>
  <c r="DG102" i="3"/>
  <c r="DI102" i="3"/>
  <c r="DF102" i="3"/>
  <c r="DJ102" i="3" s="1"/>
  <c r="DH102" i="3"/>
  <c r="CZ28" i="1"/>
  <c r="Y28" i="1" s="1"/>
  <c r="AE68" i="1"/>
  <c r="R83" i="1"/>
  <c r="AF83" i="1"/>
  <c r="CY70" i="1"/>
  <c r="X70" i="1" s="1"/>
  <c r="CZ70" i="1"/>
  <c r="Y70" i="1" s="1"/>
  <c r="AC68" i="1"/>
  <c r="CE83" i="1"/>
  <c r="CF83" i="1"/>
  <c r="CH83" i="1"/>
  <c r="P83" i="1"/>
  <c r="DF104" i="3"/>
  <c r="DG104" i="3"/>
  <c r="DH104" i="3"/>
  <c r="DI104" i="3"/>
  <c r="DJ104" i="3" s="1"/>
  <c r="DF126" i="3"/>
  <c r="DJ126" i="3" s="1"/>
  <c r="DG126" i="3"/>
  <c r="DH126" i="3"/>
  <c r="DI126" i="3"/>
  <c r="DF19" i="3"/>
  <c r="DG19" i="3"/>
  <c r="DJ19" i="3" s="1"/>
  <c r="DH19" i="3"/>
  <c r="DI19" i="3"/>
  <c r="BB68" i="1"/>
  <c r="BB113" i="1"/>
  <c r="F96" i="1"/>
  <c r="DF111" i="3"/>
  <c r="DG111" i="3"/>
  <c r="DJ111" i="3" s="1"/>
  <c r="DH111" i="3"/>
  <c r="DI111" i="3"/>
  <c r="AE36" i="1"/>
  <c r="DF119" i="3"/>
  <c r="DJ119" i="3" s="1"/>
  <c r="DG119" i="3"/>
  <c r="DH119" i="3"/>
  <c r="DI119" i="3"/>
  <c r="DF100" i="3"/>
  <c r="DJ100" i="3" s="1"/>
  <c r="DG100" i="3"/>
  <c r="DH100" i="3"/>
  <c r="DI100" i="3"/>
  <c r="GM76" i="1"/>
  <c r="GO76" i="1" s="1"/>
  <c r="AH68" i="1" l="1"/>
  <c r="H200" i="7"/>
  <c r="Q83" i="1"/>
  <c r="AL83" i="1"/>
  <c r="T82" i="7"/>
  <c r="K87" i="7" s="1"/>
  <c r="J52" i="7"/>
  <c r="P52" i="7"/>
  <c r="P74" i="7"/>
  <c r="J74" i="7"/>
  <c r="J117" i="7"/>
  <c r="P117" i="7"/>
  <c r="J26" i="7"/>
  <c r="GM31" i="1"/>
  <c r="GN31" i="1" s="1"/>
  <c r="R45" i="7"/>
  <c r="K49" i="7" s="1"/>
  <c r="AH26" i="1"/>
  <c r="U36" i="1"/>
  <c r="GM79" i="1"/>
  <c r="GO79" i="1" s="1"/>
  <c r="P183" i="7"/>
  <c r="AK83" i="1"/>
  <c r="AK68" i="1" s="1"/>
  <c r="R82" i="7"/>
  <c r="K86" i="7" s="1"/>
  <c r="J89" i="7" s="1"/>
  <c r="J163" i="7"/>
  <c r="P163" i="7"/>
  <c r="AX83" i="1"/>
  <c r="F90" i="1" s="1"/>
  <c r="P173" i="7"/>
  <c r="J173" i="7"/>
  <c r="GM30" i="1"/>
  <c r="GN30" i="1" s="1"/>
  <c r="R36" i="7"/>
  <c r="K40" i="7" s="1"/>
  <c r="GM74" i="1"/>
  <c r="GO74" i="1" s="1"/>
  <c r="R119" i="7"/>
  <c r="K123" i="7" s="1"/>
  <c r="J43" i="7"/>
  <c r="P43" i="7"/>
  <c r="GM78" i="1"/>
  <c r="GO78" i="1" s="1"/>
  <c r="H196" i="7"/>
  <c r="I204" i="7" s="1"/>
  <c r="I203" i="7" s="1"/>
  <c r="J108" i="7"/>
  <c r="P108" i="7"/>
  <c r="P34" i="7"/>
  <c r="J34" i="7"/>
  <c r="AL36" i="1"/>
  <c r="T19" i="7"/>
  <c r="K24" i="7" s="1"/>
  <c r="P26" i="7" s="1"/>
  <c r="P135" i="7"/>
  <c r="J135" i="7"/>
  <c r="GM72" i="1"/>
  <c r="GO72" i="1" s="1"/>
  <c r="AF26" i="1"/>
  <c r="S36" i="1"/>
  <c r="BA68" i="1"/>
  <c r="F103" i="1"/>
  <c r="GM28" i="1"/>
  <c r="BB22" i="1"/>
  <c r="F126" i="1"/>
  <c r="BB143" i="1"/>
  <c r="AO22" i="1"/>
  <c r="AO143" i="1"/>
  <c r="F117" i="1"/>
  <c r="AP22" i="1"/>
  <c r="AP143" i="1"/>
  <c r="F122" i="1"/>
  <c r="G16" i="2" s="1"/>
  <c r="P68" i="1"/>
  <c r="F86" i="1"/>
  <c r="F104" i="1"/>
  <c r="T68" i="1"/>
  <c r="AE26" i="1"/>
  <c r="R36" i="1"/>
  <c r="CH68" i="1"/>
  <c r="AY83" i="1"/>
  <c r="F43" i="1"/>
  <c r="AX26" i="1"/>
  <c r="F59" i="1"/>
  <c r="V113" i="1"/>
  <c r="V26" i="1"/>
  <c r="T26" i="1"/>
  <c r="F57" i="1"/>
  <c r="T113" i="1"/>
  <c r="AQ22" i="1"/>
  <c r="AQ143" i="1"/>
  <c r="F123" i="1"/>
  <c r="F107" i="1"/>
  <c r="W68" i="1"/>
  <c r="GM32" i="1"/>
  <c r="GN32" i="1" s="1"/>
  <c r="AV83" i="1"/>
  <c r="CE68" i="1"/>
  <c r="BA113" i="1"/>
  <c r="W26" i="1"/>
  <c r="W113" i="1"/>
  <c r="F60" i="1"/>
  <c r="U68" i="1"/>
  <c r="F105" i="1"/>
  <c r="AZ26" i="1"/>
  <c r="F47" i="1"/>
  <c r="AZ113" i="1"/>
  <c r="AU22" i="1"/>
  <c r="F132" i="1"/>
  <c r="AU143" i="1"/>
  <c r="GM70" i="1"/>
  <c r="AB83" i="1"/>
  <c r="BD22" i="1"/>
  <c r="F138" i="1"/>
  <c r="BD143" i="1"/>
  <c r="O36" i="1"/>
  <c r="AB26" i="1"/>
  <c r="AL68" i="1"/>
  <c r="Y83" i="1"/>
  <c r="AU68" i="1"/>
  <c r="F102" i="1"/>
  <c r="AW83" i="1"/>
  <c r="CF68" i="1"/>
  <c r="AF68" i="1"/>
  <c r="S83" i="1"/>
  <c r="AD26" i="1"/>
  <c r="Q36" i="1"/>
  <c r="CF36" i="1"/>
  <c r="CH36" i="1"/>
  <c r="P36" i="1"/>
  <c r="AC26" i="1"/>
  <c r="CE36" i="1"/>
  <c r="AK36" i="1"/>
  <c r="Y36" i="1"/>
  <c r="AL26" i="1"/>
  <c r="BC22" i="1"/>
  <c r="F129" i="1"/>
  <c r="BC143" i="1"/>
  <c r="R68" i="1"/>
  <c r="F97" i="1"/>
  <c r="V68" i="1"/>
  <c r="F106" i="1"/>
  <c r="AZ68" i="1"/>
  <c r="F94" i="1"/>
  <c r="F95" i="1"/>
  <c r="Q68" i="1"/>
  <c r="J77" i="7" l="1"/>
  <c r="J126" i="7"/>
  <c r="P126" i="7"/>
  <c r="AX113" i="1"/>
  <c r="AX68" i="1"/>
  <c r="U26" i="1"/>
  <c r="F58" i="1"/>
  <c r="U113" i="1"/>
  <c r="P89" i="7"/>
  <c r="J196" i="7" s="1"/>
  <c r="X83" i="1"/>
  <c r="F109" i="1" s="1"/>
  <c r="P26" i="1"/>
  <c r="F39" i="1"/>
  <c r="P113" i="1"/>
  <c r="W22" i="1"/>
  <c r="W143" i="1"/>
  <c r="F137" i="1"/>
  <c r="AX22" i="1"/>
  <c r="F120" i="1"/>
  <c r="AX143" i="1"/>
  <c r="F91" i="1"/>
  <c r="AY68" i="1"/>
  <c r="BB18" i="1"/>
  <c r="F156" i="1"/>
  <c r="AP18" i="1"/>
  <c r="F152" i="1"/>
  <c r="O26" i="1"/>
  <c r="F38" i="1"/>
  <c r="BD18" i="1"/>
  <c r="F168" i="1"/>
  <c r="GO70" i="1"/>
  <c r="CC83" i="1" s="1"/>
  <c r="CA83" i="1"/>
  <c r="AW36" i="1"/>
  <c r="CF26" i="1"/>
  <c r="BA22" i="1"/>
  <c r="F133" i="1"/>
  <c r="H16" i="2" s="1"/>
  <c r="BA143" i="1"/>
  <c r="CA36" i="1"/>
  <c r="GN28" i="1"/>
  <c r="CB36" i="1" s="1"/>
  <c r="Q26" i="1"/>
  <c r="F48" i="1"/>
  <c r="Q113" i="1"/>
  <c r="F98" i="1"/>
  <c r="S68" i="1"/>
  <c r="R26" i="1"/>
  <c r="F50" i="1"/>
  <c r="R113" i="1"/>
  <c r="V22" i="1"/>
  <c r="F136" i="1"/>
  <c r="V143" i="1"/>
  <c r="AO18" i="1"/>
  <c r="F147" i="1"/>
  <c r="AV68" i="1"/>
  <c r="F88" i="1"/>
  <c r="AQ18" i="1"/>
  <c r="F153" i="1"/>
  <c r="CH26" i="1"/>
  <c r="AY36" i="1"/>
  <c r="AB68" i="1"/>
  <c r="O83" i="1"/>
  <c r="O113" i="1" s="1"/>
  <c r="BC18" i="1"/>
  <c r="F159" i="1"/>
  <c r="AU18" i="1"/>
  <c r="F162" i="1"/>
  <c r="F63" i="1"/>
  <c r="Y26" i="1"/>
  <c r="Y113" i="1"/>
  <c r="AZ22" i="1"/>
  <c r="AZ143" i="1"/>
  <c r="F124" i="1"/>
  <c r="S26" i="1"/>
  <c r="S113" i="1"/>
  <c r="F51" i="1"/>
  <c r="CE26" i="1"/>
  <c r="AV36" i="1"/>
  <c r="Y68" i="1"/>
  <c r="F110" i="1"/>
  <c r="X36" i="1"/>
  <c r="AK26" i="1"/>
  <c r="AW68" i="1"/>
  <c r="F89" i="1"/>
  <c r="T22" i="1"/>
  <c r="T143" i="1"/>
  <c r="F134" i="1"/>
  <c r="X68" i="1" l="1"/>
  <c r="U22" i="1"/>
  <c r="F135" i="1"/>
  <c r="U143" i="1"/>
  <c r="J200" i="7"/>
  <c r="O22" i="1"/>
  <c r="F115" i="1"/>
  <c r="O143" i="1"/>
  <c r="AS36" i="1"/>
  <c r="CB26" i="1"/>
  <c r="F164" i="1"/>
  <c r="T18" i="1"/>
  <c r="V18" i="1"/>
  <c r="F166" i="1"/>
  <c r="AW26" i="1"/>
  <c r="AW113" i="1"/>
  <c r="F42" i="1"/>
  <c r="Q22" i="1"/>
  <c r="Q143" i="1"/>
  <c r="F125" i="1"/>
  <c r="CA68" i="1"/>
  <c r="AR83" i="1"/>
  <c r="AZ18" i="1"/>
  <c r="F154" i="1"/>
  <c r="AR36" i="1"/>
  <c r="CA26" i="1"/>
  <c r="CC68" i="1"/>
  <c r="AT83" i="1"/>
  <c r="W18" i="1"/>
  <c r="F167" i="1"/>
  <c r="Y22" i="1"/>
  <c r="F140" i="1"/>
  <c r="Y143" i="1"/>
  <c r="AX18" i="1"/>
  <c r="F150" i="1"/>
  <c r="BA18" i="1"/>
  <c r="F163" i="1"/>
  <c r="F62" i="1"/>
  <c r="X26" i="1"/>
  <c r="X113" i="1"/>
  <c r="AV26" i="1"/>
  <c r="F41" i="1"/>
  <c r="AV113" i="1"/>
  <c r="S22" i="1"/>
  <c r="F128" i="1"/>
  <c r="S143" i="1"/>
  <c r="P22" i="1"/>
  <c r="F116" i="1"/>
  <c r="P143" i="1"/>
  <c r="R22" i="1"/>
  <c r="F127" i="1"/>
  <c r="R143" i="1"/>
  <c r="F85" i="1"/>
  <c r="O68" i="1"/>
  <c r="AY26" i="1"/>
  <c r="F44" i="1"/>
  <c r="AY113" i="1"/>
  <c r="U18" i="1" l="1"/>
  <c r="F165" i="1"/>
  <c r="R18" i="1"/>
  <c r="F157" i="1"/>
  <c r="S18" i="1"/>
  <c r="F158" i="1"/>
  <c r="P18" i="1"/>
  <c r="F146" i="1"/>
  <c r="AW22" i="1"/>
  <c r="AW143" i="1"/>
  <c r="F119" i="1"/>
  <c r="AV22" i="1"/>
  <c r="AV143" i="1"/>
  <c r="F118" i="1"/>
  <c r="F64" i="1"/>
  <c r="AR26" i="1"/>
  <c r="AR113" i="1"/>
  <c r="F53" i="1"/>
  <c r="AS113" i="1"/>
  <c r="AS26" i="1"/>
  <c r="Q18" i="1"/>
  <c r="F155" i="1"/>
  <c r="O18" i="1"/>
  <c r="F145" i="1"/>
  <c r="Y18" i="1"/>
  <c r="F170" i="1"/>
  <c r="F101" i="1"/>
  <c r="AT113" i="1"/>
  <c r="AT68" i="1"/>
  <c r="AY22" i="1"/>
  <c r="AY143" i="1"/>
  <c r="F121" i="1"/>
  <c r="X22" i="1"/>
  <c r="X143" i="1"/>
  <c r="F139" i="1"/>
  <c r="J16" i="2"/>
  <c r="F111" i="1"/>
  <c r="AR68" i="1"/>
  <c r="AV18" i="1" l="1"/>
  <c r="F148" i="1"/>
  <c r="X18" i="1"/>
  <c r="F169" i="1"/>
  <c r="AT22" i="1"/>
  <c r="F131" i="1"/>
  <c r="F16" i="2" s="1"/>
  <c r="AT143" i="1"/>
  <c r="AW18" i="1"/>
  <c r="F149" i="1"/>
  <c r="AY18" i="1"/>
  <c r="F151" i="1"/>
  <c r="AR22" i="1"/>
  <c r="AR143" i="1"/>
  <c r="F141" i="1"/>
  <c r="AS22" i="1"/>
  <c r="F130" i="1"/>
  <c r="E16" i="2" s="1"/>
  <c r="AS143" i="1"/>
  <c r="I16" i="2" l="1"/>
  <c r="N16" i="2" s="1"/>
  <c r="AT18" i="1"/>
  <c r="F161" i="1"/>
  <c r="AR18" i="1"/>
  <c r="F171" i="1"/>
  <c r="AS18" i="1"/>
  <c r="F160" i="1"/>
</calcChain>
</file>

<file path=xl/sharedStrings.xml><?xml version="1.0" encoding="utf-8"?>
<sst xmlns="http://schemas.openxmlformats.org/spreadsheetml/2006/main" count="4504" uniqueCount="486">
  <si>
    <t>Smeta.RU  (495) 974-1589</t>
  </si>
  <si>
    <t>_PS_</t>
  </si>
  <si>
    <t>Smeta.RU</t>
  </si>
  <si>
    <t/>
  </si>
  <si>
    <t>02-01-08</t>
  </si>
  <si>
    <t>02-01-08 Демонтаж ТП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</si>
  <si>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</si>
  <si>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</si>
  <si>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</si>
  <si>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</si>
  <si>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</si>
  <si>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</si>
  <si>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</si>
  <si>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</si>
  <si>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Демонтаж ТП</t>
  </si>
  <si>
    <t>Новый раздел</t>
  </si>
  <si>
    <t>Строительные работы</t>
  </si>
  <si>
    <t>1</t>
  </si>
  <si>
    <t>6.68-14-1</t>
  </si>
  <si>
    <t>Разборка надземной части одноэтажных кирпичных промышленных зданий, объемом до 1000 м3</t>
  </si>
  <si>
    <t>1 м3</t>
  </si>
  <si>
    <t>ТСН-2001.6 Доп. 77, Сб. 68, т. 14, поз. 1</t>
  </si>
  <si>
    <t>*1</t>
  </si>
  <si>
    <t>*1,1</t>
  </si>
  <si>
    <t>Ремонтно-строительные работы</t>
  </si>
  <si>
    <t>ТСН-2001.6-68. Благоустройство</t>
  </si>
  <si>
    <t>ТСН-2001.6-68-1</t>
  </si>
  <si>
    <t>Поправка: Гл.12.Прил.8.п.8. 5_12.00.01.11.003</t>
  </si>
  <si>
    <t>2</t>
  </si>
  <si>
    <t>6.58-2-2</t>
  </si>
  <si>
    <t>Разборка покрытий кровли из листовой стали</t>
  </si>
  <si>
    <t>100 м2</t>
  </si>
  <si>
    <t>ТСН-2001.6. Доп. 1-42. Сб. 58, т. 2, поз. 2</t>
  </si>
  <si>
    <t>ТСН-2001.6-58. Крыши, кровли</t>
  </si>
  <si>
    <t>ТСН-2001.6-58-1</t>
  </si>
  <si>
    <t>3</t>
  </si>
  <si>
    <t>6.68-7-4</t>
  </si>
  <si>
    <t>Разборка стен из кирпича в подземной части жилых зданий (кабель-каналы)</t>
  </si>
  <si>
    <t>1 м3 подземной части здания</t>
  </si>
  <si>
    <t>ТСН-2001.6 Доп. 77, Сб. 68, т. 7, поз. 4</t>
  </si>
  <si>
    <t>4</t>
  </si>
  <si>
    <t>6.52-1-3</t>
  </si>
  <si>
    <t>Разборка фундаментов железобетонных</t>
  </si>
  <si>
    <t>ТСН-2001.6. Доп. 1-42. Сб. 52, т. 1, поз. 3</t>
  </si>
  <si>
    <t>ТСН-2001.6-52. Фундаменты</t>
  </si>
  <si>
    <t>ТСН-2001.6-52-1</t>
  </si>
  <si>
    <t>5</t>
  </si>
  <si>
    <t>3.9-36-1</t>
  </si>
  <si>
    <t>Монтаж конструкций дверей и люков</t>
  </si>
  <si>
    <t>1 т конструкций</t>
  </si>
  <si>
    <t>ТСН-2001.3 Доп. 79, Сб. 9, т. 36, поз. 1</t>
  </si>
  <si>
    <t>*1)*0,6</t>
  </si>
  <si>
    <t>*1,1)*0,6</t>
  </si>
  <si>
    <t>ТСН-2001.3-9. Металлические конструкции</t>
  </si>
  <si>
    <t>ТСН-2001.3-9-1</t>
  </si>
  <si>
    <t>Поправка: Гл.12.Прил.8.п.8. 5_12.00.01.11.003 Поправка: Гл.6.Прил.2.2.п.2.2.16_06.00.01.35.006</t>
  </si>
  <si>
    <t>6</t>
  </si>
  <si>
    <t>2.1-3-40</t>
  </si>
  <si>
    <t>Краны на автомобильном ходу, грузоподъемность до 25 т</t>
  </si>
  <si>
    <t>маш.-ч</t>
  </si>
  <si>
    <t>ТСН-2001.2. Доп. 68. п.1-3-40 (032011)</t>
  </si>
  <si>
    <t>Механизмы</t>
  </si>
  <si>
    <t>ТСН-2001. Машины и механизмы. Круглосуточный режим работы (При применении поправочных коэффициентов из Таблицы 6.2, Главы 12)</t>
  </si>
  <si>
    <t>ТСН-2001.2-1</t>
  </si>
  <si>
    <t>7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</si>
  <si>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</si>
  <si>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</si>
  <si>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</si>
  <si>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</si>
  <si>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</si>
  <si>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</si>
  <si>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</si>
  <si>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</si>
  <si>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</si>
  <si>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</si>
  <si>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</si>
  <si>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</si>
  <si>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</si>
  <si>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</si>
  <si>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</si>
  <si>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</si>
  <si>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</si>
  <si>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</si>
  <si>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</si>
  <si>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</si>
  <si>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</si>
  <si>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</si>
  <si>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</si>
  <si>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</si>
  <si>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</si>
  <si>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</si>
  <si>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</si>
  <si>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</si>
  <si>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</si>
  <si>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</si>
  <si>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</si>
  <si>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</si>
  <si>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</si>
  <si>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</si>
  <si>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</si>
  <si>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</si>
  <si>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</si>
  <si>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</si>
  <si>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</si>
  <si>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</si>
  <si>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</si>
  <si>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</si>
  <si>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</si>
  <si>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</si>
  <si>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</si>
  <si>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</si>
  <si>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</si>
  <si>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</si>
  <si>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</si>
  <si>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</si>
  <si>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</si>
  <si>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</si>
  <si>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</si>
  <si>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</si>
  <si>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</si>
  <si>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</si>
  <si>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</si>
  <si>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</si>
  <si>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Демонтаж электрооборудования</t>
  </si>
  <si>
    <t>8</t>
  </si>
  <si>
    <t>4.8-42-2</t>
  </si>
  <si>
    <t>Монтаж трансформатора силового, автотрансформатора или масляного реактора массой до 3 т</t>
  </si>
  <si>
    <t>1  ШТ.</t>
  </si>
  <si>
    <t>ТСН-2001.4 Доп. 79, Сб. 8, т. 42, поз. 2</t>
  </si>
  <si>
    <t>Поправка: Гл.4.Прил.2.2.п.2.2.28_04.00.01.35.002 Наименование: При демонтаже оборудования, предназначенного для дальнейшего использования, без консервации и упаковки</t>
  </si>
  <si>
    <t>*0</t>
  </si>
  <si>
    <t>*0,4</t>
  </si>
  <si>
    <t>Монтаж оборудования</t>
  </si>
  <si>
    <t>ТСН-2001.4-8. Электротехнические установки</t>
  </si>
  <si>
    <t>ТСН-2001.4-8-1</t>
  </si>
  <si>
    <t>Поправка: Гл.4.Прил.2.2.п.2.2.28_04.00.01.35.002</t>
  </si>
  <si>
    <t>9</t>
  </si>
  <si>
    <t>4.8-50-1</t>
  </si>
  <si>
    <t>Монтаж шины ответвительной с одной полосой в фазе, медной или алюминиевой, сечением до 250 мм2</t>
  </si>
  <si>
    <t>100 м</t>
  </si>
  <si>
    <t>ТСН-2001.4 Доп. 79, Сб. 8, т. 50, поз. 1</t>
  </si>
  <si>
    <t>Поправка: Гл.4.Прил.2.2.п.2.2.29_04.00.01.35.003 Наименование: При демонтаже оборудования, предназначенного в лом</t>
  </si>
  <si>
    <t>*0,3</t>
  </si>
  <si>
    <t>Поправка: Гл.4.Прил.2.2.п.2.2.29_04.00.01.35.003</t>
  </si>
  <si>
    <t>10</t>
  </si>
  <si>
    <t>4.8-62-1</t>
  </si>
  <si>
    <t>Монтаж шкафа комплектного распределительных устройств с выключателем напряжением 6-10 кВ на ток до 3200 А</t>
  </si>
  <si>
    <t>ТСН-2001.4 Доп. 79, Сб. 8, т. 62, поз. 1</t>
  </si>
  <si>
    <t>11</t>
  </si>
  <si>
    <t>4.8-238-4</t>
  </si>
  <si>
    <t>Монтаж щитов и стеллажей с блоками резисторов (ящиками сопротивлений) высотой свыше 1700 мм, щита заводского изготовления однорядного или двухрядного шкафного исполнения глубиной до 600 мм</t>
  </si>
  <si>
    <t>1 м ширины по фронту</t>
  </si>
  <si>
    <t>ТСН-2001.4 Доп. 79, Сб. 8, т. 238, поз. 4</t>
  </si>
  <si>
    <t>12</t>
  </si>
  <si>
    <t>Монтаж щитов и стеллажей с блоками резисторов (ящиками сопротивлений) высотой свыше 1700 мм, щита заводского изготовления однорядного или двухрядного шкафного исполнения глубиной до 600 мм (щтзт)</t>
  </si>
  <si>
    <t>13</t>
  </si>
  <si>
    <t>4.8-251-2</t>
  </si>
  <si>
    <t>Монтаж щитка осветительного, устанавливаемого в нише распорными дюбелями, масса щитка до 15 кг (контакторная станция ПДУ-8301)</t>
  </si>
  <si>
    <t>ТСН-2001.4 Доп. 68, Сб. 8, т. 251, поз. 2</t>
  </si>
  <si>
    <t>14</t>
  </si>
  <si>
    <t>Монтаж щитка осветительного, устанавливаемого в нише распорными дюбелями, масса щитка до 15 кг (ЩСН)</t>
  </si>
  <si>
    <t>15</t>
  </si>
  <si>
    <t>4.8-66-1</t>
  </si>
  <si>
    <t>Монтаж шкафа управления или регулирования (Панель учета)</t>
  </si>
  <si>
    <t>1 ШКАФ</t>
  </si>
  <si>
    <t>ТСН-2001.4 Доп. 70, Сб. 8, т. 66, поз. 1</t>
  </si>
  <si>
    <t>16</t>
  </si>
  <si>
    <t>4.8-245-4</t>
  </si>
  <si>
    <t>Монтаж светильников с лампами накаливания, светильника с навинчиванием на трубу для взрывоопасных помещений</t>
  </si>
  <si>
    <t>100 шт.</t>
  </si>
  <si>
    <t>ТСН-2001.4 Доп. 79, Сб. 8, т. 245, поз. 4</t>
  </si>
  <si>
    <t>17</t>
  </si>
  <si>
    <t>4.8-187-2</t>
  </si>
  <si>
    <t>Монтаж заземляющего проводника горизонтального из стали полосовой сечением 160 мм2</t>
  </si>
  <si>
    <t>ТСН-2001.4 Доп. 79, Сб. 8, т. 187, поз. 2</t>
  </si>
  <si>
    <t>18</t>
  </si>
  <si>
    <t>4.8-77-2</t>
  </si>
  <si>
    <t>Прокладка кабеля напряжением до 35 кВ по дну канала без креплений при массе 1 м до 2 кг (до 16 мм2)</t>
  </si>
  <si>
    <t>100 М КАБЕЛЯ</t>
  </si>
  <si>
    <t>ТСН-2001.4 Доп. 69, Сб. 8, т. 77, поз. 2</t>
  </si>
  <si>
    <t>19</t>
  </si>
  <si>
    <t>4.8-77-3</t>
  </si>
  <si>
    <t>Прокладка кабеля напряжением до 35 кВ по дну канала без креплений при массе 1 м до 3 кг (3х95)</t>
  </si>
  <si>
    <t>ТСН-2001.4 Доп. 69, Сб. 8, т. 77, поз. 3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</si>
  <si>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</si>
  <si>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</si>
  <si>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</si>
  <si>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</si>
  <si>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</si>
  <si>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</si>
  <si>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</si>
  <si>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</si>
  <si>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</si>
  <si>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</si>
  <si>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</si>
  <si>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</si>
  <si>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</si>
  <si>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</si>
  <si>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</si>
  <si>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</si>
  <si>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_OBSM_</t>
  </si>
  <si>
    <t>9999990008</t>
  </si>
  <si>
    <t>Трудозатраты рабочих</t>
  </si>
  <si>
    <t>чел.-ч.</t>
  </si>
  <si>
    <t>2.1-1-17</t>
  </si>
  <si>
    <t>ТСН-2001.2. Доп. 1-42, п. 1-1-17 (010213)</t>
  </si>
  <si>
    <t>Экскаваторы на гусеничном ходу тросовые, объем ковша до 1,0 м3</t>
  </si>
  <si>
    <t>9999990009</t>
  </si>
  <si>
    <t>2.1-1-43</t>
  </si>
  <si>
    <t>ТСН-2001.2. Доп. 68. п.1-1-43 (012102)</t>
  </si>
  <si>
    <t>Бульдозеры гусеничные, мощность до 59 кВт (80 л.с.)</t>
  </si>
  <si>
    <t>9999990001</t>
  </si>
  <si>
    <t>Масса мусора</t>
  </si>
  <si>
    <t>т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</si>
  <si>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</si>
  <si>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</si>
  <si>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</si>
  <si>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2.1-1-4</t>
  </si>
  <si>
    <t>ТСН-2001.2. Доп. 68. п.1-1-4 (010105)</t>
  </si>
  <si>
    <t>Экскаваторы на гусеничном ходу гидравлические, объем ковша до 0,5 м3</t>
  </si>
  <si>
    <t>2.1-30-54</t>
  </si>
  <si>
    <t>ТСН-2001.2. Доп. 68. п.1-30-54 (308901)</t>
  </si>
  <si>
    <t>Молотки отбойные пневматические</t>
  </si>
  <si>
    <t>9999990007</t>
  </si>
  <si>
    <t>Стоимость прочих машин (ЭСН)</t>
  </si>
  <si>
    <t>руб.</t>
  </si>
  <si>
    <t>2.1-13-16</t>
  </si>
  <si>
    <t>ТСН-2001.2. Доп. 68. п.1-13-16 (136301)</t>
  </si>
  <si>
    <t>Аппараты для газовой сварки и резки (комплект оборудования)</t>
  </si>
  <si>
    <t>2.1-13-21</t>
  </si>
  <si>
    <t>ТСН-2001.2. Доп. 68. п.1-13-21 (138501)</t>
  </si>
  <si>
    <t>Печи электрические для сушки сварочных материалов</t>
  </si>
  <si>
    <t>2.1-18-7</t>
  </si>
  <si>
    <t>ТСН-2001.2. Доп. 68. п.1-18-7 (183001)</t>
  </si>
  <si>
    <t>Автомобили грузовые бортовые, грузоподъемность до 5 т</t>
  </si>
  <si>
    <t>2.1-30-19</t>
  </si>
  <si>
    <t>ТСН-2001.2. Доп. 68. п.1-30-19 (305001)</t>
  </si>
  <si>
    <t>Машины шлифовальные электрические, мощность до 1700 Вт</t>
  </si>
  <si>
    <t>2.1-30-46</t>
  </si>
  <si>
    <t>ТСН-2001.2. Доп. 1-42, п. 1-30-46 (308001)</t>
  </si>
  <si>
    <t>Преобразователи частоты тока до 500 А</t>
  </si>
  <si>
    <t>2.1-3-38</t>
  </si>
  <si>
    <t>ТСН-2001.2. Доп. 68. п.1-3-38 (032009)</t>
  </si>
  <si>
    <t>Краны на автомобильном ходу, грузоподъемность до 16 т</t>
  </si>
  <si>
    <t>1.1-1-1566</t>
  </si>
  <si>
    <t>ТСН-2001.1 Доп. 79, Р. 1, о. 1, поз. 1566</t>
  </si>
  <si>
    <t>Электроды, типа Э-42, Э-46, Э-50, диаметр от 4 до 6 мм</t>
  </si>
  <si>
    <t>1.1-1-1602</t>
  </si>
  <si>
    <t>ТСН-2001.1 Доп. 67, Р. 1, о. 1, поз. 1602</t>
  </si>
  <si>
    <t>Круг (диск) шлифовальный, размер 230х3х22 мм</t>
  </si>
  <si>
    <t>шт.</t>
  </si>
  <si>
    <t>1.1-1-165</t>
  </si>
  <si>
    <t>ТСН-2001.1 Доп. 79, Р. 1, о. 1, поз. 165</t>
  </si>
  <si>
    <t>Грунтовка глифталевая, типа ГФ-021</t>
  </si>
  <si>
    <t>1.1-1-2613</t>
  </si>
  <si>
    <t>ТСН-2001.1 Доп. 79, Р. 1, о. 1, поз. 2613</t>
  </si>
  <si>
    <t>Пропан-бутан, сжиженный газ</t>
  </si>
  <si>
    <t>кг</t>
  </si>
  <si>
    <t>1.1-1-312</t>
  </si>
  <si>
    <t>ТСН-2001.1 Доп. 67, Р. 1, о. 1, поз. 312</t>
  </si>
  <si>
    <t>Канат пеньковый, смоляной</t>
  </si>
  <si>
    <t>1.1-1-338</t>
  </si>
  <si>
    <t>ТСН-2001.1 Доп. 79, Р. 1, о. 1, поз. 338</t>
  </si>
  <si>
    <t>Проволока (катанка) стальная общего назначения, из стали углеродистой обыкновенного качества, кипящей и полуспокойной, диаметр от 5,5 до 6,5 мм</t>
  </si>
  <si>
    <t>1.1-1-3593</t>
  </si>
  <si>
    <t>ТСН-2001.1 Доп. 79, Р. 1, о. 1, поз. 3593</t>
  </si>
  <si>
    <t>Канат (трос) стальной, оцинкованный, двойной свивки, с органическим сердечником, конструкции 6х19(1+6+12)+1, типа ТК, диаметр 5,5 мм</t>
  </si>
  <si>
    <t>10 м</t>
  </si>
  <si>
    <t>1.1-1-376</t>
  </si>
  <si>
    <t>ТСН-2001.1 Доп. 79, Р. 1, о. 1, поз. 376</t>
  </si>
  <si>
    <t>Кислород технический, газообразный</t>
  </si>
  <si>
    <t>м3</t>
  </si>
  <si>
    <t>1.1-1-6516</t>
  </si>
  <si>
    <t>ТСН-2001.1 Доп. 79, Р. 1, о. 1, поз. 6516</t>
  </si>
  <si>
    <t>Швеллер из стали углеродистой обыкновенного качества, (спокойной, полуспокойной), с параллельными гранями полок № 40</t>
  </si>
  <si>
    <t>1.1-1-995</t>
  </si>
  <si>
    <t>ТСН-2001.1 Доп. 79, Р. 1, о. 1, поз. 995</t>
  </si>
  <si>
    <t>Растворитель типа Р-4</t>
  </si>
  <si>
    <t>1.1-1-1033</t>
  </si>
  <si>
    <t>ТСН-2001.1 Доп. 79, Р. 1, о. 1, поз. 1033</t>
  </si>
  <si>
    <t>Скобы строительные</t>
  </si>
  <si>
    <t>1.1-1-962</t>
  </si>
  <si>
    <t>ТСН-2001.1 Доп. 79, Р. 1, о. 1, поз. 962</t>
  </si>
  <si>
    <t>Проволока стальная низкоуглеродистая общего назначения, диаметр 1,1 мм</t>
  </si>
  <si>
    <t>1.16-2-62</t>
  </si>
  <si>
    <t>ТСН-2001.1 Доп. 79, Р. 16, о. 2, поз. 62</t>
  </si>
  <si>
    <t>Шпалы из древесины хвойных пород пропитанные, длина 1500 мм, тип II, для узкой колеи</t>
  </si>
  <si>
    <t>1.21-5-1180</t>
  </si>
  <si>
    <t>ТСН-2001.1 Доп. 79, Р. 21, о. 5, поз. 1180</t>
  </si>
  <si>
    <t>Бирка маркировочная для кабелей и проводов, типа У134 У3,5</t>
  </si>
  <si>
    <t>1000 шт.</t>
  </si>
  <si>
    <t>2.1-13-24</t>
  </si>
  <si>
    <t>ТСН-2001.2. Доп. 68. п.1-13-24 (139501)</t>
  </si>
  <si>
    <t>Инверторы для полуавтоматической сварки, сварочный ток до 500 А</t>
  </si>
  <si>
    <t>2.1-30-51</t>
  </si>
  <si>
    <t>ТСН-2001.2. Доп. 68. п.1-30-51 (308601)</t>
  </si>
  <si>
    <t>Установки электрогидравлические для выпрямления труб из термопластов диаметром 63-160 мм</t>
  </si>
  <si>
    <t>1.1-1-1577</t>
  </si>
  <si>
    <t>ТСН-2001.1 Доп. 79, Р. 1, о. 1, поз. 1577</t>
  </si>
  <si>
    <t>Эмаль пентафталевая, цветная, типа ПФ-115</t>
  </si>
  <si>
    <t>1.1-1-1665</t>
  </si>
  <si>
    <t>ТСН-2001.1 Доп. 79, Р. 1, о. 1, поз. 1665</t>
  </si>
  <si>
    <t>Аргон газообразный</t>
  </si>
  <si>
    <t>1.1-1-1669</t>
  </si>
  <si>
    <t>ТСН-2001.1 Доп. 79, Р. 1, о. 1, поз. 1669</t>
  </si>
  <si>
    <t>Электроды, типа Э-42А, диаметр от 4 до 6 мм</t>
  </si>
  <si>
    <t>1.1-1-4203</t>
  </si>
  <si>
    <t>ТСН-2001.1 Доп. 79, Р. 1, о. 1, поз. 4203</t>
  </si>
  <si>
    <t>Проволока из алюминия марки АД1, диаметр от 1,5 до 3,0 мм</t>
  </si>
  <si>
    <t>1.1-2-49</t>
  </si>
  <si>
    <t>ТСН-2001.1 Доп. 79, Р. 1, о. 2, поз. 49</t>
  </si>
  <si>
    <t>Пруток медный, круглый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</si>
  <si>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</si>
  <si>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</si>
  <si>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</si>
  <si>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2.1-4-37</t>
  </si>
  <si>
    <t>ТСН-2001.2. Доп. 68. п.1-4-37 (042909)</t>
  </si>
  <si>
    <t>Лебедки электрические, тяговое усилие до 156,96 кН (16 тc)</t>
  </si>
  <si>
    <t>1.1-1-1063</t>
  </si>
  <si>
    <t>ТСН-2001.1 Доп. 79, Р. 1, о. 1, поз. 1063</t>
  </si>
  <si>
    <t>Спирт этиловый ректификат</t>
  </si>
  <si>
    <t>1.1-1-1092</t>
  </si>
  <si>
    <t>ТСН-2001.1 Доп. 79, Р. 1, о. 1, поз. 1092</t>
  </si>
  <si>
    <t>Полоса из стали углеродистой обыкновенного качества, спокойной</t>
  </si>
  <si>
    <t>1.1-1-2558</t>
  </si>
  <si>
    <t>ТСН-2001.1 Доп. 68, Р. 1, о. 1, поз. 2558</t>
  </si>
  <si>
    <t>Смазка пластичная, антифрикционная, водостойкая, типа Литол-24</t>
  </si>
  <si>
    <t>1.1-1-7959</t>
  </si>
  <si>
    <t>ТСН-2001.1 Доп. 79, Р. 1, о. 1, поз. 7959</t>
  </si>
  <si>
    <t>Миткаль суровый, ширина 900 мм, плотность 67 г/м2</t>
  </si>
  <si>
    <t>1.21-5-798</t>
  </si>
  <si>
    <t>ТСН-2001.1 Доп. 67, Р. 21, о. 5, поз. 798</t>
  </si>
  <si>
    <t>Лента монтажная, типа ЛМ-5</t>
  </si>
  <si>
    <t>м</t>
  </si>
  <si>
    <t>1.21-5-1655</t>
  </si>
  <si>
    <t>ТСН-2001.1 Доп. 67, Р. 21, о. 5, поз. 1655</t>
  </si>
  <si>
    <t>Перемычка гибкая, типа ПГС 50-280</t>
  </si>
  <si>
    <t>2.1-30-103</t>
  </si>
  <si>
    <t>ТСН-2001.2. Доп. 68. п.1-30-103 (304104)</t>
  </si>
  <si>
    <t>Перфораторы, мощность до 1,2 кВт</t>
  </si>
  <si>
    <t>1.1-1-1723</t>
  </si>
  <si>
    <t>ТСН-2001.1 Доп. 79, Р. 1, о. 1, поз. 1723</t>
  </si>
  <si>
    <t>Лента изоляционная, прорезиненная, односторонняя</t>
  </si>
  <si>
    <t>1.1-1-238</t>
  </si>
  <si>
    <t>ТСН-2001.1 Доп. 73, Р. 1, о. 1, поз. 238</t>
  </si>
  <si>
    <t>Дюбель пластмассовый</t>
  </si>
  <si>
    <t>1.1-1-35</t>
  </si>
  <si>
    <t>ТСН-2001.1 Доп. 79, Р. 1, о. 1, поз. 35</t>
  </si>
  <si>
    <t>Краска масляная белая (белила цинковые), типа МА-25, для внутренних работ</t>
  </si>
  <si>
    <t>1.21-5-1141</t>
  </si>
  <si>
    <t>ТСН-2001.1 Доп. 67, Р. 21, о. 5, поз. 1141</t>
  </si>
  <si>
    <t>Трубка (кембрик) изоляционная из ПВХ пластиката, диаметр 5 мм</t>
  </si>
  <si>
    <t>1.21-5-800</t>
  </si>
  <si>
    <t>ТСН-2001.1 Доп. 67, Р. 21, о. 5, поз. 800</t>
  </si>
  <si>
    <t>Кнопка для ленты ЛМ, типа 3,5</t>
  </si>
  <si>
    <t>1.1-1-3588</t>
  </si>
  <si>
    <t>ТСН-2001.1 Доп. 79, Р. 1, о. 1, поз. 3588</t>
  </si>
  <si>
    <t>Лента для уплотнения резьбы при монтаже инженерных сетей, типа ФУМ</t>
  </si>
  <si>
    <t>1.23-10-18</t>
  </si>
  <si>
    <t>ТСН-2001.1 Доп. 79, Р. 23, о. 10, поз. 18</t>
  </si>
  <si>
    <t>Провод неизолированный для воздушных линий электропередач состоящий из скрученных медных проволок, марка М, сечение 4 мм2</t>
  </si>
  <si>
    <t>км</t>
  </si>
  <si>
    <t>1.1-1-493</t>
  </si>
  <si>
    <t>ТСН-2001.1 Доп. 79, Р. 1, о. 1, поз. 493</t>
  </si>
  <si>
    <t>Лак битумный, типа БТ-577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</si>
  <si>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</si>
  <si>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</si>
  <si>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</si>
  <si>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</si>
  <si>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</si>
  <si>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</si>
  <si>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1.1-1-491</t>
  </si>
  <si>
    <t>ТСН-2001.1 Доп. 79,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</si>
  <si>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</si>
  <si>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</si>
  <si>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</si>
  <si>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</si>
  <si>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</si>
  <si>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79, Р. 1, о. 1, поз. 944</t>
  </si>
  <si>
    <t>Припой оловянно-свинцовый, в прутках, диаметр 8 мм, типа ПОС-30</t>
  </si>
  <si>
    <t>1.1-1-967</t>
  </si>
  <si>
    <t>ТСН-2001.1 Доп. 79, Р. 1, о. 1, поз. 967</t>
  </si>
  <si>
    <t>Проволока стальная низкоуглеродистая общего назначения оцинкованная, диаметр от 1,6 до 3,0 мм</t>
  </si>
  <si>
    <t>5291000000</t>
  </si>
  <si>
    <t>Стальные конструкции дверей, люков и лазов (529623)</t>
  </si>
  <si>
    <t>3411000000</t>
  </si>
  <si>
    <t>Трансформаторы силовые, автотрансформаторы или масляные реакторы массой до 20 т</t>
  </si>
  <si>
    <t>3449800000</t>
  </si>
  <si>
    <t>Наконечники кабельные</t>
  </si>
  <si>
    <t>1811210000</t>
  </si>
  <si>
    <t>Шины медные или алюминиевые прямоугольного сечения (1844200000)</t>
  </si>
  <si>
    <t>1297020000</t>
  </si>
  <si>
    <t>Болты строительные с гайками и шайбами (1297030000, 1610000000, 1620000000, 1680000000)</t>
  </si>
  <si>
    <t>3414710000</t>
  </si>
  <si>
    <t>Шкафы комплектные распределительных устройств с выключателем напряжением 6-10 кВ на ток до 3200 А</t>
  </si>
  <si>
    <t>3430000000</t>
  </si>
  <si>
    <t>Щиты заводского изготовления однорядного или двухрядного шкафного исполнения</t>
  </si>
  <si>
    <t>3434150000</t>
  </si>
  <si>
    <t>Щитки осветительные</t>
  </si>
  <si>
    <t>3449950000</t>
  </si>
  <si>
    <t>Сжимы ответвительные</t>
  </si>
  <si>
    <t>3415000000</t>
  </si>
  <si>
    <t>Шкафы управления и регулирования (3416000000)</t>
  </si>
  <si>
    <t>3449639000</t>
  </si>
  <si>
    <t>Бирки маркировочные для кабелей и проводов</t>
  </si>
  <si>
    <t>3449820000</t>
  </si>
  <si>
    <t>Наконечники кабельные медные</t>
  </si>
  <si>
    <t>3461500000</t>
  </si>
  <si>
    <t>Светильники с лампами накаливания</t>
  </si>
  <si>
    <t>3466100000</t>
  </si>
  <si>
    <t>Лампы накаливания</t>
  </si>
  <si>
    <t>10 шт.</t>
  </si>
  <si>
    <t>0902110000</t>
  </si>
  <si>
    <t>Сталь полосовая сечением 160 мм2</t>
  </si>
  <si>
    <t>3500000000</t>
  </si>
  <si>
    <t>Кабели напряжением до 35 кВ</t>
  </si>
  <si>
    <t>3599190000</t>
  </si>
  <si>
    <t>Оконцеватели (капы) термоусаживаемые</t>
  </si>
  <si>
    <t>Гл.12.Прил.8.п.8. 5_12.00.01.11.003</t>
  </si>
  <si>
    <t>Глава 12</t>
  </si>
  <si>
    <t>*0,6</t>
  </si>
  <si>
    <t>Гл.6.Прил.2.2.п.2.2.16_06.00.01.35.006</t>
  </si>
  <si>
    <t>При демонтаже металлических конструкций (в т.ч. к стоимости вспомогательных материалов)</t>
  </si>
  <si>
    <t>Глава 6</t>
  </si>
  <si>
    <t>Гл.4.Прил.2.2.п.2.2.28_04.00.01.35.002</t>
  </si>
  <si>
    <t>При демонтаже оборудования, предназначенного для дальнейшего использования, без консервации и упаковки</t>
  </si>
  <si>
    <t>Глава 4</t>
  </si>
  <si>
    <t>Гл.4.Прил.2.2.п.2.2.29_04.00.01.35.003</t>
  </si>
  <si>
    <t>При демонтаже оборудования, предназначенного в лом</t>
  </si>
  <si>
    <t>Реконструкция ТП-10/0,4кВ с установкой тр-ов 2х1250кВА взамен 2х1000кВА, со строительством 2КЛ-6кВ  направлением ТП-10/0,4кВ № 323 - ТП-6/0,4кВ № 4006, с переводом 13КЛ-0,4кВ из ликвид-ой КТПн-6/0,4кВ в ТП-10/0,4кВ, в  т.ч. ПИР: г.Москва, ул.Барклая, вблизи д.1Ж.</t>
  </si>
  <si>
    <t>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</si>
  <si>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</t>
  </si>
  <si>
    <t>Поправка: Гл.12.Прил.8.п.8. 5_12.00.01.11.003 Наименование: При наличии усложненных условий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 для объектов, расположенных за пределами территории круговой магистральной системы улиц "Садовое кольцо" и за пределами Третьего транспортного кольца города Москвы пунктов "а" и "б", но в пределах Московской кольцевой автомобильной дороги Поправка: Гл.6.Прил.2.2.п.2.2.16_06.00.01.35.006 Наименование: При демонтаже металлических конструкций (в т.ч. к стоимости вспомогательных материалов)</t>
  </si>
  <si>
    <t>(наименование стройки и/или объекта)</t>
  </si>
  <si>
    <t>(наименование работ и затрат)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</si>
  <si>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</si>
  <si>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</si>
  <si>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</si>
  <si>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</si>
  <si>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</si>
  <si>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</si>
  <si>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</si>
  <si>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</si>
  <si>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</si>
  <si>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</si>
  <si>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</si>
  <si>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</si>
  <si>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Реконструкция ТП-10/0,4кВ с установкой тр-ов 2х1250кВА взамен 2х1000кВА, со строительством 2КЛ-6кВ  направлением ТП-10/0,4кВ № 323 - ТП-6/0,4кВ № 4006, с переводом 13КЛ-0,4кВ из ликвид-ой КТПн-6/0,4кВ в ТП-10/0,4кВ, в  т.ч. ПИР: г.Москва, ул.Барклая, вблизи д.1Ж.. 02-01-08 Демонтаж ТП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</si>
  <si>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</si>
  <si>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</si>
  <si>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r>
      <t>6.68-14-1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</si>
  <si>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t>ЗП</t>
  </si>
  <si>
    <t>ЭМ</t>
  </si>
  <si>
    <t>в т.ч. ЗПМ</t>
  </si>
  <si>
    <t>НР от ЗП</t>
  </si>
  <si>
    <t>%</t>
  </si>
  <si>
    <t>СП от ЗП</t>
  </si>
  <si>
    <t>ЗТР</t>
  </si>
  <si>
    <t>чел-ч</t>
  </si>
  <si>
    <t>Всего по позиции:</t>
  </si>
  <si>
    <r>
      <t>6.58-2-2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</si>
  <si>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6.68-7-4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</si>
  <si>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6.52-1-3</t>
    </r>
    <r>
      <rPr>
        <i/>
        <sz val="10"/>
        <rFont val="Arial"/>
        <family val="2"/>
        <charset val="204"/>
      </rPr>
      <t xml:space="preserve">
Поправка: Гл.12.Прил.8.п.8. 5_12.00.01.11.003</t>
    </r>
  </si>
  <si>
    <r>
      <t>3.9-36-1</t>
    </r>
    <r>
      <rPr>
        <i/>
        <sz val="10"/>
        <rFont val="Arial"/>
        <family val="2"/>
        <charset val="204"/>
      </rPr>
      <t xml:space="preserve">
Поправка: Гл.12.Прил.8.п.8. 5_12.00.01.11.003 Поправка: Гл.6.Прил.2.2.п.2.2.16_06.00.01.35.006</t>
    </r>
  </si>
  <si>
    <t>МР</t>
  </si>
  <si>
    <t xml:space="preserve">   Итого по ТСН-2001.16</t>
  </si>
  <si>
    <t xml:space="preserve">   Итого возвратных сумм</t>
  </si>
  <si>
    <r>
      <t>4.8-42-2</t>
    </r>
    <r>
      <rPr>
        <i/>
        <sz val="10"/>
        <rFont val="Arial"/>
        <family val="2"/>
        <charset val="204"/>
      </rPr>
      <t xml:space="preserve">
Поправка: Гл.4.Прил.2.2.п.2.2.28_04.00.01.35.002</t>
    </r>
  </si>
  <si>
    <r>
      <t>4.8-50-1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</si>
  <si>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4.8-62-1</t>
    </r>
    <r>
      <rPr>
        <i/>
        <sz val="10"/>
        <rFont val="Arial"/>
        <family val="2"/>
        <charset val="204"/>
      </rPr>
      <t xml:space="preserve">
Поправка: Гл.4.Прил.2.2.п.2.2.28_04.00.01.35.002</t>
    </r>
  </si>
  <si>
    <r>
      <t>4.8-238-4</t>
    </r>
    <r>
      <rPr>
        <i/>
        <sz val="10"/>
        <rFont val="Arial"/>
        <family val="2"/>
        <charset val="204"/>
      </rPr>
      <t xml:space="preserve">
Поправка: Гл.4.Прил.2.2.п.2.2.28_04.00.01.35.002</t>
    </r>
  </si>
  <si>
    <r>
      <t>4.8-251-2</t>
    </r>
    <r>
      <rPr>
        <i/>
        <sz val="10"/>
        <rFont val="Arial"/>
        <family val="2"/>
        <charset val="204"/>
      </rPr>
      <t xml:space="preserve">
Поправка: Гл.4.Прил.2.2.п.2.2.28_04.00.01.35.002</t>
    </r>
  </si>
  <si>
    <r>
      <t>4.8-66-1</t>
    </r>
    <r>
      <rPr>
        <i/>
        <sz val="10"/>
        <rFont val="Arial"/>
        <family val="2"/>
        <charset val="204"/>
      </rPr>
      <t xml:space="preserve">
Поправка: Гл.4.Прил.2.2.п.2.2.28_04.00.01.35.002</t>
    </r>
  </si>
  <si>
    <r>
      <t>4.8-245-4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</si>
  <si>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4.8-187-2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</si>
  <si>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4.8-77-2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</si>
  <si>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4.8-77-3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</si>
  <si>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t xml:space="preserve">Составил   </t>
  </si>
  <si>
    <t>(должность, подпись, инициалы, фамилия)</t>
  </si>
  <si>
    <t xml:space="preserve">Проверил   </t>
  </si>
  <si>
    <t>Монтажные работы</t>
  </si>
  <si>
    <t>МСК-I-307929-2022-ПОД  - стр.33</t>
  </si>
  <si>
    <t>Кашиева У.Х.</t>
  </si>
  <si>
    <t>Монтаж шкафа комплектного распределительных устройств с выключателем напряжением 6-10 кВ на ток до 3200 А (КСО-366)</t>
  </si>
  <si>
    <t>Монтаж щитов и стеллажей с блоками резисторов (ящиками сопротивлений) высотой свыше 1700 мм, щита заводского изготовления однорядного или двухрядного шкафного исполнения глубиной до 600 мм (СБ-4)</t>
  </si>
  <si>
    <t>Монтаж щитов и стеллажей с блоками резисторов (ящиками сопротивлений) высотой свыше 1700 мм, щита заводского изготовления однорядного или двухрядного шкафного исполнения глубиной до 600 мм (СБ-10-ДЗ)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</si>
</sst>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\ #,##0.00"/>
    <numFmt numFmtId="165" formatCode="General;\-General;"/>
    <numFmt numFmtId="166" formatCode="#,##0.00_ ;[Red]\-#,##0.00\ "/>
  </numFmts>
  <fonts count="1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wrapText="1"/>
    </xf>
    <xf numFmtId="0" fontId="14" fillId="0" borderId="0" xfId="0" applyFont="1"/>
    <xf numFmtId="0" fontId="10" fillId="0" borderId="0" xfId="0" applyFont="1" applyAlignment="1">
      <alignment horizontal="left"/>
    </xf>
    <xf numFmtId="164" fontId="10" fillId="0" borderId="0" xfId="0" applyNumberFormat="1" applyFont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6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0" fontId="8" fillId="0" borderId="0" xfId="0" applyFont="1" applyAlignment="1">
      <alignment vertical="top" wrapText="1"/>
    </xf>
    <xf numFmtId="164" fontId="16" fillId="0" borderId="1" xfId="0" applyNumberFormat="1" applyFont="1" applyBorder="1" applyAlignment="1">
      <alignment horizontal="right"/>
    </xf>
    <xf numFmtId="0" fontId="10" fillId="0" borderId="1" xfId="0" applyFont="1" applyBorder="1"/>
    <xf numFmtId="166" fontId="0" fillId="0" borderId="0" xfId="0" applyNumberFormat="1"/>
    <xf numFmtId="0" fontId="9" fillId="0" borderId="2" xfId="0" applyFont="1" applyBorder="1" applyAlignment="1">
      <alignment horizontal="center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164" fontId="14" fillId="0" borderId="2" xfId="0" applyNumberFormat="1" applyFont="1" applyBorder="1" applyAlignment="1">
      <alignment horizontal="right"/>
    </xf>
    <xf numFmtId="0" fontId="15" fillId="0" borderId="0" xfId="0" applyFont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Обычный 4" xfId="1" xr:uid="{A65B4114-6679-472A-B7AD-3A38048F7A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EFAAC-7FDC-4023-89C3-18148238CFC2}">
  <sheetPr>
    <pageSetUpPr fitToPage="1"/>
  </sheetPr>
  <dimension ref="A1:AP211"/>
  <sheetViews>
    <sheetView tabSelected="1" view="pageBreakPreview" topLeftCell="A107" zoomScaleNormal="100" zoomScaleSheetLayoutView="100" workbookViewId="0">
      <selection activeCell="C115" sqref="C115"/>
    </sheetView>
  </sheetViews>
  <sheetFormatPr defaultRowHeight="12.75" x14ac:dyDescent="0.2"/>
  <cols>
    <col min="1" max="1" width="5.7109375" customWidth="1"/>
    <col min="2" max="2" width="18.855468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9" max="9" width="9.710937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8" t="str">
        <f>Source!B1</f>
        <v>Smeta.RU  (495) 974-1589</v>
      </c>
    </row>
    <row r="2" spans="1:42" ht="14.25" x14ac:dyDescent="0.2">
      <c r="A2" s="9"/>
      <c r="B2" s="9"/>
      <c r="C2" s="9"/>
      <c r="D2" s="9"/>
      <c r="E2" s="9"/>
      <c r="F2" s="9"/>
      <c r="G2" s="9"/>
      <c r="H2" s="9"/>
      <c r="I2" s="9"/>
      <c r="J2" s="43" t="s">
        <v>446</v>
      </c>
      <c r="K2" s="43"/>
    </row>
    <row r="3" spans="1:42" ht="47.25" x14ac:dyDescent="0.25">
      <c r="A3" s="44" t="s">
        <v>429</v>
      </c>
      <c r="B3" s="44"/>
      <c r="C3" s="44"/>
      <c r="D3" s="44"/>
      <c r="E3" s="44"/>
      <c r="F3" s="44"/>
      <c r="G3" s="44"/>
      <c r="H3" s="44"/>
      <c r="I3" s="44"/>
      <c r="J3" s="44"/>
      <c r="K3" s="44"/>
      <c r="AP3" s="10" t="s">
        <v>447</v>
      </c>
    </row>
    <row r="4" spans="1:42" x14ac:dyDescent="0.2">
      <c r="A4" s="34" t="s">
        <v>433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42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42" ht="15.75" x14ac:dyDescent="0.25">
      <c r="A6" s="44" t="str">
        <f>CONCATENATE( "ЛОКАЛЬНЫЙ СМЕТНЫЙ РАСЧЕТ № ",IF(Source!F20&lt;&gt;"Новая локальная смета", Source!F20, ""))</f>
        <v>ЛОКАЛЬНЫЙ СМЕТНЫЙ РАСЧЕТ № 02-01-08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42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42" ht="18" x14ac:dyDescent="0.25">
      <c r="A8" s="46" t="str">
        <f>IF(Source!G20&lt;&gt;"Новая локальная смета", Source!G20, "")</f>
        <v>Демонтаж ТП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42" x14ac:dyDescent="0.2">
      <c r="A9" s="47" t="s">
        <v>434</v>
      </c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1:42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42" ht="14.25" x14ac:dyDescent="0.2">
      <c r="A11" s="42" t="str">
        <f>CONCATENATE( "Основание: чертежи № ", Source!J20)</f>
        <v xml:space="preserve">Основание: чертежи № 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42" ht="14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42" ht="14.25" x14ac:dyDescent="0.2">
      <c r="A13" s="9" t="s">
        <v>448</v>
      </c>
      <c r="B13" s="9"/>
      <c r="C13" s="9"/>
      <c r="D13" s="9"/>
      <c r="E13" s="9"/>
      <c r="F13" s="14"/>
      <c r="G13" s="14"/>
      <c r="H13" s="14"/>
      <c r="I13" s="15"/>
      <c r="J13" s="15"/>
      <c r="K13" s="9"/>
    </row>
    <row r="14" spans="1:42" ht="28.5" x14ac:dyDescent="0.2">
      <c r="A14" s="42" t="s">
        <v>449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AP14" s="11" t="s">
        <v>449</v>
      </c>
    </row>
    <row r="15" spans="1:42" ht="114" x14ac:dyDescent="0.2">
      <c r="A15" s="16" t="s">
        <v>435</v>
      </c>
      <c r="B15" s="16" t="s">
        <v>436</v>
      </c>
      <c r="C15" s="16" t="s">
        <v>437</v>
      </c>
      <c r="D15" s="16" t="s">
        <v>438</v>
      </c>
      <c r="E15" s="16" t="s">
        <v>439</v>
      </c>
      <c r="F15" s="16" t="s">
        <v>440</v>
      </c>
      <c r="G15" s="17" t="s">
        <v>441</v>
      </c>
      <c r="H15" s="17" t="s">
        <v>442</v>
      </c>
      <c r="I15" s="16" t="s">
        <v>443</v>
      </c>
      <c r="J15" s="16" t="s">
        <v>444</v>
      </c>
      <c r="K15" s="16" t="s">
        <v>445</v>
      </c>
    </row>
    <row r="16" spans="1:42" ht="14.25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</row>
    <row r="18" spans="1:35" ht="16.5" x14ac:dyDescent="0.25">
      <c r="A18" s="41" t="str">
        <f>CONCATENATE("Раздел: ",IF(Source!G24&lt;&gt;"Новый раздел", Source!G24, ""))</f>
        <v>Раздел: Строительные работы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</row>
    <row r="19" spans="1:35" ht="55.5" customHeight="1" x14ac:dyDescent="0.2">
      <c r="A19" s="19">
        <v>1</v>
      </c>
      <c r="B19" s="19" t="s">
        <v>450</v>
      </c>
      <c r="C19" s="19" t="s">
        <v>19</v>
      </c>
      <c r="D19" s="20" t="str">
        <f>Source!H28</f>
        <v>1 м3</v>
      </c>
      <c r="E19" s="18">
        <f>Source!I28</f>
        <v>26</v>
      </c>
      <c r="F19" s="22"/>
      <c r="G19" s="21"/>
      <c r="H19" s="18"/>
      <c r="I19" s="22"/>
      <c r="J19" s="18"/>
      <c r="K19" s="22"/>
      <c r="Q19">
        <f>ROUND((Source!BZ28/100)*ROUND((ROUND((Source!AF28*Source!AV28*Source!I28),2)),2), 2)</f>
        <v>771.52</v>
      </c>
      <c r="R19">
        <f>Source!X28</f>
        <v>91715.98</v>
      </c>
      <c r="S19">
        <f>ROUND((Source!CA28/100)*ROUND((ROUND((Source!AF28*Source!AV28*Source!I28),2)),2), 2)</f>
        <v>408.45</v>
      </c>
      <c r="T19">
        <f>Source!Y28</f>
        <v>48555.519999999997</v>
      </c>
      <c r="U19">
        <f>ROUND((175/100)*ROUND((ROUND((Source!AE28*Source!AV28*Source!I28),2)),2), 2)</f>
        <v>1502.9</v>
      </c>
      <c r="V19">
        <f>ROUND((0/100)*ROUND(ROUND((ROUND((Source!AE28*Source!AV28*Source!I28),2)*Source!BS28),2), 2), 2)</f>
        <v>0</v>
      </c>
      <c r="AI19">
        <v>0</v>
      </c>
    </row>
    <row r="20" spans="1:35" ht="14.25" x14ac:dyDescent="0.2">
      <c r="A20" s="19"/>
      <c r="B20" s="19"/>
      <c r="C20" s="19" t="s">
        <v>451</v>
      </c>
      <c r="D20" s="20"/>
      <c r="E20" s="18"/>
      <c r="F20" s="22">
        <f>Source!AO28</f>
        <v>25.26</v>
      </c>
      <c r="G20" s="21" t="str">
        <f>Source!DG28</f>
        <v>*1,1</v>
      </c>
      <c r="H20" s="18">
        <f>Source!AV28</f>
        <v>1.0469999999999999</v>
      </c>
      <c r="I20" s="22">
        <f>ROUND((ROUND((Source!AF28*Source!AV28*Source!I28),2)),2)</f>
        <v>756.39</v>
      </c>
      <c r="J20" s="18">
        <f>IF(Source!BA28&lt;&gt; 0, Source!BA28, 1)</f>
        <v>55.67</v>
      </c>
      <c r="K20" s="22">
        <f>Source!S28</f>
        <v>42108.23</v>
      </c>
      <c r="W20">
        <f>I20</f>
        <v>756.39</v>
      </c>
    </row>
    <row r="21" spans="1:35" ht="14.25" x14ac:dyDescent="0.2">
      <c r="A21" s="19"/>
      <c r="B21" s="19"/>
      <c r="C21" s="19" t="s">
        <v>452</v>
      </c>
      <c r="D21" s="20"/>
      <c r="E21" s="18"/>
      <c r="F21" s="22">
        <f>Source!AM28</f>
        <v>104.08</v>
      </c>
      <c r="G21" s="21" t="str">
        <f>Source!DE28</f>
        <v>*1,1</v>
      </c>
      <c r="H21" s="18">
        <f>Source!AV28</f>
        <v>1.0469999999999999</v>
      </c>
      <c r="I21" s="22">
        <f>(ROUND((ROUND((((Source!ET28*1.1))*Source!AV28*Source!I28),2)),2)+ROUND((ROUND(((Source!AE28-((Source!EU28*1.1)))*Source!AV28*Source!I28),2)),2))</f>
        <v>3116.59</v>
      </c>
      <c r="J21" s="18">
        <f>IF(Source!BB28&lt;&gt; 0, Source!BB28, 1)</f>
        <v>21.8</v>
      </c>
      <c r="K21" s="22">
        <f>Source!Q28</f>
        <v>67941.66</v>
      </c>
    </row>
    <row r="22" spans="1:35" ht="14.25" x14ac:dyDescent="0.2">
      <c r="A22" s="19"/>
      <c r="B22" s="19"/>
      <c r="C22" s="19" t="s">
        <v>453</v>
      </c>
      <c r="D22" s="20"/>
      <c r="E22" s="18"/>
      <c r="F22" s="22">
        <f>Source!AN28</f>
        <v>28.68</v>
      </c>
      <c r="G22" s="21" t="str">
        <f>Source!DF28</f>
        <v>*1,1</v>
      </c>
      <c r="H22" s="18">
        <f>Source!AV28</f>
        <v>1.0469999999999999</v>
      </c>
      <c r="I22" s="23">
        <f>ROUND((ROUND((Source!AE28*Source!AV28*Source!I28),2)),2)</f>
        <v>858.8</v>
      </c>
      <c r="J22" s="18">
        <f>IF(Source!BS28&lt;&gt; 0, Source!BS28, 1)</f>
        <v>55.67</v>
      </c>
      <c r="K22" s="23">
        <f>Source!R28</f>
        <v>47809.4</v>
      </c>
      <c r="W22">
        <f>I22</f>
        <v>858.8</v>
      </c>
    </row>
    <row r="23" spans="1:35" ht="14.25" x14ac:dyDescent="0.2">
      <c r="A23" s="19"/>
      <c r="B23" s="19"/>
      <c r="C23" s="19" t="s">
        <v>454</v>
      </c>
      <c r="D23" s="20" t="s">
        <v>455</v>
      </c>
      <c r="E23" s="18">
        <f>Source!BZ28</f>
        <v>102</v>
      </c>
      <c r="F23" s="22"/>
      <c r="G23" s="21"/>
      <c r="H23" s="18"/>
      <c r="I23" s="22">
        <f>SUM(Q19:Q22)</f>
        <v>771.52</v>
      </c>
      <c r="J23" s="18">
        <f>Source!AT28</f>
        <v>102</v>
      </c>
      <c r="K23" s="22">
        <f>SUM(R19:R22)</f>
        <v>91715.98</v>
      </c>
    </row>
    <row r="24" spans="1:35" ht="14.25" x14ac:dyDescent="0.2">
      <c r="A24" s="19"/>
      <c r="B24" s="19"/>
      <c r="C24" s="19" t="s">
        <v>456</v>
      </c>
      <c r="D24" s="20" t="s">
        <v>455</v>
      </c>
      <c r="E24" s="18">
        <f>Source!CA28</f>
        <v>54</v>
      </c>
      <c r="F24" s="22"/>
      <c r="G24" s="21"/>
      <c r="H24" s="18"/>
      <c r="I24" s="22">
        <f>SUM(S19:S23)</f>
        <v>408.45</v>
      </c>
      <c r="J24" s="18">
        <f>Source!AU28</f>
        <v>54</v>
      </c>
      <c r="K24" s="22">
        <f>SUM(T19:T23)</f>
        <v>48555.519999999997</v>
      </c>
    </row>
    <row r="25" spans="1:35" ht="14.25" x14ac:dyDescent="0.2">
      <c r="A25" s="25"/>
      <c r="B25" s="25"/>
      <c r="C25" s="25" t="s">
        <v>457</v>
      </c>
      <c r="D25" s="26" t="s">
        <v>458</v>
      </c>
      <c r="E25" s="27">
        <f>Source!AQ28</f>
        <v>2.2799999999999998</v>
      </c>
      <c r="F25" s="28"/>
      <c r="G25" s="29" t="str">
        <f>Source!DI28</f>
        <v>*1,1</v>
      </c>
      <c r="H25" s="27">
        <f>Source!AV28</f>
        <v>1.0469999999999999</v>
      </c>
      <c r="I25" s="28">
        <f>Source!U28</f>
        <v>68.272775999999993</v>
      </c>
      <c r="J25" s="27"/>
      <c r="K25" s="28"/>
      <c r="AB25" s="24">
        <f>I25</f>
        <v>68.272775999999993</v>
      </c>
    </row>
    <row r="26" spans="1:35" ht="15" x14ac:dyDescent="0.25">
      <c r="C26" s="13" t="s">
        <v>459</v>
      </c>
      <c r="H26" s="40">
        <f>I20+I21+I23+I24+0</f>
        <v>5052.95</v>
      </c>
      <c r="I26" s="40"/>
      <c r="J26" s="40">
        <f>K20+K21+K23+K24+0</f>
        <v>250321.38999999998</v>
      </c>
      <c r="K26" s="40"/>
      <c r="O26" s="24">
        <f>I20+I21+I23+I24+0</f>
        <v>5052.95</v>
      </c>
      <c r="P26" s="24">
        <f>K20+K21+K23+K24+0</f>
        <v>250321.38999999998</v>
      </c>
      <c r="X26">
        <f>IF(Source!BI28&lt;=1,I20+I21+I23+I24-0, 0)</f>
        <v>5052.95</v>
      </c>
      <c r="Y26">
        <f>IF(Source!BI28=2,I20+I21+I23+I24-0, 0)</f>
        <v>0</v>
      </c>
      <c r="Z26">
        <f>IF(Source!BI28=3,I20+I21+I23+I24-0, 0)</f>
        <v>0</v>
      </c>
      <c r="AA26">
        <f>IF(Source!BI28=4,I20+I21+I23+I24,0)</f>
        <v>0</v>
      </c>
    </row>
    <row r="28" spans="1:35" ht="57" customHeight="1" x14ac:dyDescent="0.2">
      <c r="A28" s="19">
        <v>2</v>
      </c>
      <c r="B28" s="19" t="s">
        <v>460</v>
      </c>
      <c r="C28" s="19" t="s">
        <v>30</v>
      </c>
      <c r="D28" s="20" t="str">
        <f>Source!H29</f>
        <v>100 м2</v>
      </c>
      <c r="E28" s="18">
        <f>Source!I29</f>
        <v>0.42249999999999999</v>
      </c>
      <c r="F28" s="22"/>
      <c r="G28" s="21"/>
      <c r="H28" s="18"/>
      <c r="I28" s="22"/>
      <c r="J28" s="18"/>
      <c r="K28" s="22"/>
      <c r="Q28">
        <f>ROUND((Source!BZ29/100)*ROUND((ROUND((Source!AF29*Source!AV29*Source!I29),2)),2), 2)</f>
        <v>46.95</v>
      </c>
      <c r="R28">
        <f>Source!X29</f>
        <v>2613.87</v>
      </c>
      <c r="S28">
        <f>ROUND((Source!CA29/100)*ROUND((ROUND((Source!AF29*Source!AV29*Source!I29),2)),2), 2)</f>
        <v>24</v>
      </c>
      <c r="T28">
        <f>Source!Y29</f>
        <v>1335.98</v>
      </c>
      <c r="U28">
        <f>ROUND((175/100)*ROUND((ROUND((Source!AE29*Source!AV29*Source!I29),2)),2), 2)</f>
        <v>0</v>
      </c>
      <c r="V28">
        <f>ROUND((0/100)*ROUND(ROUND((ROUND((Source!AE29*Source!AV29*Source!I29),2)*Source!BS29),2), 2), 2)</f>
        <v>0</v>
      </c>
      <c r="AI28">
        <v>0</v>
      </c>
    </row>
    <row r="29" spans="1:35" x14ac:dyDescent="0.2">
      <c r="C29" s="30" t="str">
        <f>"Объем: "&amp;Source!I29&amp;"=(6,5*"&amp;"6,5)/"&amp;"100"</f>
        <v>Объем: 0,4225=(6,5*6,5)/100</v>
      </c>
    </row>
    <row r="30" spans="1:35" ht="14.25" x14ac:dyDescent="0.2">
      <c r="A30" s="19"/>
      <c r="B30" s="19"/>
      <c r="C30" s="19" t="s">
        <v>451</v>
      </c>
      <c r="D30" s="20"/>
      <c r="E30" s="18"/>
      <c r="F30" s="22">
        <f>Source!AO29</f>
        <v>107.21</v>
      </c>
      <c r="G30" s="21" t="str">
        <f>Source!DG29</f>
        <v>*1,1</v>
      </c>
      <c r="H30" s="18">
        <f>Source!AV29</f>
        <v>1.0469999999999999</v>
      </c>
      <c r="I30" s="22">
        <f>ROUND((ROUND((Source!AF29*Source!AV29*Source!I29),2)),2)</f>
        <v>52.17</v>
      </c>
      <c r="J30" s="18">
        <f>IF(Source!BA29&lt;&gt; 0, Source!BA29, 1)</f>
        <v>55.67</v>
      </c>
      <c r="K30" s="22">
        <f>Source!S29</f>
        <v>2904.3</v>
      </c>
      <c r="W30">
        <f>I30</f>
        <v>52.17</v>
      </c>
    </row>
    <row r="31" spans="1:35" ht="14.25" x14ac:dyDescent="0.2">
      <c r="A31" s="19"/>
      <c r="B31" s="19"/>
      <c r="C31" s="19" t="s">
        <v>454</v>
      </c>
      <c r="D31" s="20" t="s">
        <v>455</v>
      </c>
      <c r="E31" s="18">
        <f>Source!BZ29</f>
        <v>90</v>
      </c>
      <c r="F31" s="22"/>
      <c r="G31" s="21"/>
      <c r="H31" s="18"/>
      <c r="I31" s="22">
        <f>SUM(Q28:Q30)</f>
        <v>46.95</v>
      </c>
      <c r="J31" s="18">
        <f>Source!AT29</f>
        <v>90</v>
      </c>
      <c r="K31" s="22">
        <f>SUM(R28:R30)</f>
        <v>2613.87</v>
      </c>
    </row>
    <row r="32" spans="1:35" ht="14.25" x14ac:dyDescent="0.2">
      <c r="A32" s="19"/>
      <c r="B32" s="19"/>
      <c r="C32" s="19" t="s">
        <v>456</v>
      </c>
      <c r="D32" s="20" t="s">
        <v>455</v>
      </c>
      <c r="E32" s="18">
        <f>Source!CA29</f>
        <v>46</v>
      </c>
      <c r="F32" s="22"/>
      <c r="G32" s="21"/>
      <c r="H32" s="18"/>
      <c r="I32" s="22">
        <f>SUM(S28:S31)</f>
        <v>24</v>
      </c>
      <c r="J32" s="18">
        <f>Source!AU29</f>
        <v>46</v>
      </c>
      <c r="K32" s="22">
        <f>SUM(T28:T31)</f>
        <v>1335.98</v>
      </c>
    </row>
    <row r="33" spans="1:35" ht="14.25" x14ac:dyDescent="0.2">
      <c r="A33" s="25"/>
      <c r="B33" s="25"/>
      <c r="C33" s="25" t="s">
        <v>457</v>
      </c>
      <c r="D33" s="26" t="s">
        <v>458</v>
      </c>
      <c r="E33" s="27">
        <f>Source!AQ29</f>
        <v>10.49</v>
      </c>
      <c r="F33" s="28"/>
      <c r="G33" s="29" t="str">
        <f>Source!DI29</f>
        <v>*1,1</v>
      </c>
      <c r="H33" s="27">
        <f>Source!AV29</f>
        <v>1.0469999999999999</v>
      </c>
      <c r="I33" s="28">
        <f>Source!U29</f>
        <v>5.1043631925000001</v>
      </c>
      <c r="J33" s="27"/>
      <c r="K33" s="28"/>
      <c r="AB33" s="24">
        <f>I33</f>
        <v>5.1043631925000001</v>
      </c>
    </row>
    <row r="34" spans="1:35" ht="15" x14ac:dyDescent="0.25">
      <c r="C34" s="13" t="s">
        <v>459</v>
      </c>
      <c r="H34" s="40">
        <f>I30+I31+I32+0</f>
        <v>123.12</v>
      </c>
      <c r="I34" s="40"/>
      <c r="J34" s="40">
        <f>K30+K31+K32+0</f>
        <v>6854.15</v>
      </c>
      <c r="K34" s="40"/>
      <c r="O34" s="24">
        <f>I30+I31+I32+0</f>
        <v>123.12</v>
      </c>
      <c r="P34" s="24">
        <f>K30+K31+K32+0</f>
        <v>6854.15</v>
      </c>
      <c r="X34">
        <f>IF(Source!BI29&lt;=1,I30+I31+I32-0, 0)</f>
        <v>123.12</v>
      </c>
      <c r="Y34">
        <f>IF(Source!BI29=2,I30+I31+I32-0, 0)</f>
        <v>0</v>
      </c>
      <c r="Z34">
        <f>IF(Source!BI29=3,I30+I31+I32-0, 0)</f>
        <v>0</v>
      </c>
      <c r="AA34">
        <f>IF(Source!BI29=4,I30+I31+I32,0)</f>
        <v>0</v>
      </c>
    </row>
    <row r="36" spans="1:35" ht="59.25" customHeight="1" x14ac:dyDescent="0.2">
      <c r="A36" s="19">
        <v>3</v>
      </c>
      <c r="B36" s="19" t="s">
        <v>461</v>
      </c>
      <c r="C36" s="19" t="s">
        <v>37</v>
      </c>
      <c r="D36" s="20" t="str">
        <f>Source!H30</f>
        <v>1 м3 подземной части здания</v>
      </c>
      <c r="E36" s="18">
        <f>Source!I30</f>
        <v>16</v>
      </c>
      <c r="F36" s="22"/>
      <c r="G36" s="21"/>
      <c r="H36" s="18"/>
      <c r="I36" s="22"/>
      <c r="J36" s="18"/>
      <c r="K36" s="22"/>
      <c r="Q36">
        <f>ROUND((Source!BZ30/100)*ROUND((ROUND((Source!AF30*Source!AV30*Source!I30),2)),2), 2)</f>
        <v>440.95</v>
      </c>
      <c r="R36">
        <f>Source!X30</f>
        <v>26932.94</v>
      </c>
      <c r="S36">
        <f>ROUND((Source!CA30/100)*ROUND((ROUND((Source!AF30*Source!AV30*Source!I30),2)),2), 2)</f>
        <v>233.44</v>
      </c>
      <c r="T36">
        <f>Source!Y30</f>
        <v>14258.61</v>
      </c>
      <c r="U36">
        <f>ROUND((175/100)*ROUND((ROUND((Source!AE30*Source!AV30*Source!I30),2)),2), 2)</f>
        <v>73.52</v>
      </c>
      <c r="V36">
        <f>ROUND((0/100)*ROUND(ROUND((ROUND((Source!AE30*Source!AV30*Source!I30),2)*Source!BS30),2), 2), 2)</f>
        <v>0</v>
      </c>
      <c r="AI36">
        <v>0</v>
      </c>
    </row>
    <row r="37" spans="1:35" ht="14.25" x14ac:dyDescent="0.2">
      <c r="A37" s="19"/>
      <c r="B37" s="19"/>
      <c r="C37" s="19" t="s">
        <v>451</v>
      </c>
      <c r="D37" s="20"/>
      <c r="E37" s="18"/>
      <c r="F37" s="22">
        <f>Source!AO30</f>
        <v>23.46</v>
      </c>
      <c r="G37" s="21" t="str">
        <f>Source!DG30</f>
        <v>*1,1</v>
      </c>
      <c r="H37" s="18">
        <f>Source!AV30</f>
        <v>1.0469999999999999</v>
      </c>
      <c r="I37" s="22">
        <f>ROUND((ROUND((Source!AF30*Source!AV30*Source!I30),2)),2)</f>
        <v>432.3</v>
      </c>
      <c r="J37" s="18">
        <f>IF(Source!BA30&lt;&gt; 0, Source!BA30, 1)</f>
        <v>55.67</v>
      </c>
      <c r="K37" s="22">
        <f>Source!S30</f>
        <v>24066.14</v>
      </c>
      <c r="W37">
        <f>I37</f>
        <v>432.3</v>
      </c>
    </row>
    <row r="38" spans="1:35" ht="14.25" x14ac:dyDescent="0.2">
      <c r="A38" s="19"/>
      <c r="B38" s="19"/>
      <c r="C38" s="19" t="s">
        <v>452</v>
      </c>
      <c r="D38" s="20"/>
      <c r="E38" s="18"/>
      <c r="F38" s="22">
        <f>Source!AM30</f>
        <v>21.22</v>
      </c>
      <c r="G38" s="21" t="str">
        <f>Source!DE30</f>
        <v>*1,1</v>
      </c>
      <c r="H38" s="18">
        <f>Source!AV30</f>
        <v>1.0469999999999999</v>
      </c>
      <c r="I38" s="22">
        <f>(ROUND((ROUND((((Source!ET30*1.1))*Source!AV30*Source!I30),2)),2)+ROUND((ROUND(((Source!AE30-((Source!EU30*1.1)))*Source!AV30*Source!I30),2)),2))</f>
        <v>391.03</v>
      </c>
      <c r="J38" s="18">
        <f>IF(Source!BB30&lt;&gt; 0, Source!BB30, 1)</f>
        <v>15.82</v>
      </c>
      <c r="K38" s="22">
        <f>Source!Q30</f>
        <v>6186.09</v>
      </c>
    </row>
    <row r="39" spans="1:35" ht="14.25" x14ac:dyDescent="0.2">
      <c r="A39" s="19"/>
      <c r="B39" s="19"/>
      <c r="C39" s="19" t="s">
        <v>453</v>
      </c>
      <c r="D39" s="20"/>
      <c r="E39" s="18"/>
      <c r="F39" s="22">
        <f>Source!AN30</f>
        <v>2.2799999999999998</v>
      </c>
      <c r="G39" s="21" t="str">
        <f>Source!DF30</f>
        <v>*1,1</v>
      </c>
      <c r="H39" s="18">
        <f>Source!AV30</f>
        <v>1.0469999999999999</v>
      </c>
      <c r="I39" s="23">
        <f>ROUND((ROUND((Source!AE30*Source!AV30*Source!I30),2)),2)</f>
        <v>42.01</v>
      </c>
      <c r="J39" s="18">
        <f>IF(Source!BS30&lt;&gt; 0, Source!BS30, 1)</f>
        <v>55.67</v>
      </c>
      <c r="K39" s="23">
        <f>Source!R30</f>
        <v>2338.6999999999998</v>
      </c>
      <c r="W39">
        <f>I39</f>
        <v>42.01</v>
      </c>
    </row>
    <row r="40" spans="1:35" ht="14.25" x14ac:dyDescent="0.2">
      <c r="A40" s="19"/>
      <c r="B40" s="19"/>
      <c r="C40" s="19" t="s">
        <v>454</v>
      </c>
      <c r="D40" s="20" t="s">
        <v>455</v>
      </c>
      <c r="E40" s="18">
        <f>Source!BZ30</f>
        <v>102</v>
      </c>
      <c r="F40" s="22"/>
      <c r="G40" s="21"/>
      <c r="H40" s="18"/>
      <c r="I40" s="22">
        <f>SUM(Q36:Q39)</f>
        <v>440.95</v>
      </c>
      <c r="J40" s="18">
        <f>Source!AT30</f>
        <v>102</v>
      </c>
      <c r="K40" s="22">
        <f>SUM(R36:R39)</f>
        <v>26932.94</v>
      </c>
    </row>
    <row r="41" spans="1:35" ht="14.25" x14ac:dyDescent="0.2">
      <c r="A41" s="19"/>
      <c r="B41" s="19"/>
      <c r="C41" s="19" t="s">
        <v>456</v>
      </c>
      <c r="D41" s="20" t="s">
        <v>455</v>
      </c>
      <c r="E41" s="18">
        <f>Source!CA30</f>
        <v>54</v>
      </c>
      <c r="F41" s="22"/>
      <c r="G41" s="21"/>
      <c r="H41" s="18"/>
      <c r="I41" s="22">
        <f>SUM(S36:S40)</f>
        <v>233.44</v>
      </c>
      <c r="J41" s="18">
        <f>Source!AU30</f>
        <v>54</v>
      </c>
      <c r="K41" s="22">
        <f>SUM(T36:T40)</f>
        <v>14258.61</v>
      </c>
    </row>
    <row r="42" spans="1:35" ht="14.25" x14ac:dyDescent="0.2">
      <c r="A42" s="25"/>
      <c r="B42" s="25"/>
      <c r="C42" s="25" t="s">
        <v>457</v>
      </c>
      <c r="D42" s="26" t="s">
        <v>458</v>
      </c>
      <c r="E42" s="27">
        <f>Source!AQ30</f>
        <v>1.95</v>
      </c>
      <c r="F42" s="28"/>
      <c r="G42" s="29" t="str">
        <f>Source!DI30</f>
        <v>*1,1</v>
      </c>
      <c r="H42" s="27">
        <f>Source!AV30</f>
        <v>1.0469999999999999</v>
      </c>
      <c r="I42" s="28">
        <f>Source!U30</f>
        <v>35.933039999999998</v>
      </c>
      <c r="J42" s="27"/>
      <c r="K42" s="28"/>
      <c r="AB42" s="24">
        <f>I42</f>
        <v>35.933039999999998</v>
      </c>
    </row>
    <row r="43" spans="1:35" ht="15" x14ac:dyDescent="0.25">
      <c r="C43" s="13" t="s">
        <v>459</v>
      </c>
      <c r="H43" s="40">
        <f>I37+I38+I40+I41+0</f>
        <v>1497.72</v>
      </c>
      <c r="I43" s="40"/>
      <c r="J43" s="40">
        <f>K37+K38+K40+K41+0</f>
        <v>71443.78</v>
      </c>
      <c r="K43" s="40"/>
      <c r="O43" s="24">
        <f>I37+I38+I40+I41+0</f>
        <v>1497.72</v>
      </c>
      <c r="P43" s="24">
        <f>K37+K38+K40+K41+0</f>
        <v>71443.78</v>
      </c>
      <c r="X43">
        <f>IF(Source!BI30&lt;=1,I37+I38+I40+I41-0, 0)</f>
        <v>1497.72</v>
      </c>
      <c r="Y43">
        <f>IF(Source!BI30=2,I37+I38+I40+I41-0, 0)</f>
        <v>0</v>
      </c>
      <c r="Z43">
        <f>IF(Source!BI30=3,I37+I38+I40+I41-0, 0)</f>
        <v>0</v>
      </c>
      <c r="AA43">
        <f>IF(Source!BI30=4,I37+I38+I40+I41,0)</f>
        <v>0</v>
      </c>
    </row>
    <row r="45" spans="1:35" ht="52.5" x14ac:dyDescent="0.2">
      <c r="A45" s="19">
        <v>4</v>
      </c>
      <c r="B45" s="19" t="s">
        <v>462</v>
      </c>
      <c r="C45" s="19" t="s">
        <v>42</v>
      </c>
      <c r="D45" s="20" t="str">
        <f>Source!H31</f>
        <v>1 м3</v>
      </c>
      <c r="E45" s="18">
        <f>Source!I31</f>
        <v>10.61</v>
      </c>
      <c r="F45" s="22"/>
      <c r="G45" s="21"/>
      <c r="H45" s="18"/>
      <c r="I45" s="22"/>
      <c r="J45" s="18"/>
      <c r="K45" s="22"/>
      <c r="Q45">
        <f>ROUND((Source!BZ31/100)*ROUND((ROUND((Source!AF31*Source!AV31*Source!I31),2)),2), 2)</f>
        <v>2113.16</v>
      </c>
      <c r="R45">
        <f>Source!X31</f>
        <v>156174.07</v>
      </c>
      <c r="S45">
        <f>ROUND((Source!CA31/100)*ROUND((ROUND((Source!AF31*Source!AV31*Source!I31),2)),2), 2)</f>
        <v>1249.72</v>
      </c>
      <c r="T45">
        <f>Source!Y31</f>
        <v>92361.01</v>
      </c>
      <c r="U45">
        <f>ROUND((175/100)*ROUND((ROUND((Source!AE31*Source!AV31*Source!I31),2)),2), 2)</f>
        <v>1302.51</v>
      </c>
      <c r="V45">
        <f>ROUND((0/100)*ROUND(ROUND((ROUND((Source!AE31*Source!AV31*Source!I31),2)*Source!BS31),2), 2), 2)</f>
        <v>0</v>
      </c>
      <c r="AI45">
        <v>0</v>
      </c>
    </row>
    <row r="46" spans="1:35" ht="14.25" x14ac:dyDescent="0.2">
      <c r="A46" s="19"/>
      <c r="B46" s="19"/>
      <c r="C46" s="19" t="s">
        <v>451</v>
      </c>
      <c r="D46" s="20"/>
      <c r="E46" s="18"/>
      <c r="F46" s="22">
        <f>Source!AO31</f>
        <v>185.95</v>
      </c>
      <c r="G46" s="21" t="str">
        <f>Source!DG31</f>
        <v>*1,1</v>
      </c>
      <c r="H46" s="18">
        <f>Source!AV31</f>
        <v>1.0469999999999999</v>
      </c>
      <c r="I46" s="22">
        <f>ROUND((ROUND((Source!AF31*Source!AV31*Source!I31),2)),2)</f>
        <v>2272.2199999999998</v>
      </c>
      <c r="J46" s="18">
        <f>IF(Source!BA31&lt;&gt; 0, Source!BA31, 1)</f>
        <v>55.67</v>
      </c>
      <c r="K46" s="22">
        <f>Source!S31</f>
        <v>126494.49</v>
      </c>
      <c r="W46">
        <f>I46</f>
        <v>2272.2199999999998</v>
      </c>
    </row>
    <row r="47" spans="1:35" ht="14.25" x14ac:dyDescent="0.2">
      <c r="A47" s="19"/>
      <c r="B47" s="19"/>
      <c r="C47" s="19" t="s">
        <v>452</v>
      </c>
      <c r="D47" s="20"/>
      <c r="E47" s="18"/>
      <c r="F47" s="22">
        <f>Source!AM31</f>
        <v>323.45</v>
      </c>
      <c r="G47" s="21" t="str">
        <f>Source!DE31</f>
        <v>*1,1</v>
      </c>
      <c r="H47" s="18">
        <f>Source!AV31</f>
        <v>1.0469999999999999</v>
      </c>
      <c r="I47" s="22">
        <f>(ROUND((ROUND((((Source!ET31*1.1))*Source!AV31*Source!I31),2)),2)+ROUND((ROUND(((Source!AE31-((Source!EU31*1.1)))*Source!AV31*Source!I31),2)),2))</f>
        <v>3952.41</v>
      </c>
      <c r="J47" s="18">
        <f>IF(Source!BB31&lt;&gt; 0, Source!BB31, 1)</f>
        <v>19.13</v>
      </c>
      <c r="K47" s="22">
        <f>Source!Q31</f>
        <v>75609.600000000006</v>
      </c>
    </row>
    <row r="48" spans="1:35" ht="14.25" x14ac:dyDescent="0.2">
      <c r="A48" s="19"/>
      <c r="B48" s="19"/>
      <c r="C48" s="19" t="s">
        <v>453</v>
      </c>
      <c r="D48" s="20"/>
      <c r="E48" s="18"/>
      <c r="F48" s="22">
        <f>Source!AN31</f>
        <v>60.91</v>
      </c>
      <c r="G48" s="21" t="str">
        <f>Source!DF31</f>
        <v>*1,1</v>
      </c>
      <c r="H48" s="18">
        <f>Source!AV31</f>
        <v>1.0469999999999999</v>
      </c>
      <c r="I48" s="23">
        <f>ROUND((ROUND((Source!AE31*Source!AV31*Source!I31),2)),2)</f>
        <v>744.29</v>
      </c>
      <c r="J48" s="18">
        <f>IF(Source!BS31&lt;&gt; 0, Source!BS31, 1)</f>
        <v>55.67</v>
      </c>
      <c r="K48" s="23">
        <f>Source!R31</f>
        <v>41434.620000000003</v>
      </c>
      <c r="W48">
        <f>I48</f>
        <v>744.29</v>
      </c>
    </row>
    <row r="49" spans="1:35" ht="14.25" x14ac:dyDescent="0.2">
      <c r="A49" s="19"/>
      <c r="B49" s="19"/>
      <c r="C49" s="19" t="s">
        <v>454</v>
      </c>
      <c r="D49" s="20" t="s">
        <v>455</v>
      </c>
      <c r="E49" s="18">
        <f>Source!BZ31</f>
        <v>93</v>
      </c>
      <c r="F49" s="22"/>
      <c r="G49" s="21"/>
      <c r="H49" s="18"/>
      <c r="I49" s="22">
        <f>SUM(Q45:Q48)</f>
        <v>2113.16</v>
      </c>
      <c r="J49" s="18">
        <f>Source!AT31</f>
        <v>93</v>
      </c>
      <c r="K49" s="22">
        <f>SUM(R45:R48)</f>
        <v>156174.07</v>
      </c>
    </row>
    <row r="50" spans="1:35" ht="14.25" x14ac:dyDescent="0.2">
      <c r="A50" s="19"/>
      <c r="B50" s="19"/>
      <c r="C50" s="19" t="s">
        <v>456</v>
      </c>
      <c r="D50" s="20" t="s">
        <v>455</v>
      </c>
      <c r="E50" s="18">
        <f>Source!CA31</f>
        <v>55</v>
      </c>
      <c r="F50" s="22"/>
      <c r="G50" s="21"/>
      <c r="H50" s="18"/>
      <c r="I50" s="22">
        <f>SUM(S45:S49)</f>
        <v>1249.72</v>
      </c>
      <c r="J50" s="18">
        <f>Source!AU31</f>
        <v>55</v>
      </c>
      <c r="K50" s="22">
        <f>SUM(T45:T49)</f>
        <v>92361.01</v>
      </c>
    </row>
    <row r="51" spans="1:35" ht="14.25" x14ac:dyDescent="0.2">
      <c r="A51" s="25"/>
      <c r="B51" s="25"/>
      <c r="C51" s="25" t="s">
        <v>457</v>
      </c>
      <c r="D51" s="26" t="s">
        <v>458</v>
      </c>
      <c r="E51" s="27">
        <f>Source!AQ31</f>
        <v>13.32</v>
      </c>
      <c r="F51" s="28"/>
      <c r="G51" s="29" t="str">
        <f>Source!DI31</f>
        <v>*1,1</v>
      </c>
      <c r="H51" s="27">
        <f>Source!AV31</f>
        <v>1.0469999999999999</v>
      </c>
      <c r="I51" s="28">
        <f>Source!U31</f>
        <v>162.76423283999998</v>
      </c>
      <c r="J51" s="27"/>
      <c r="K51" s="28"/>
      <c r="AB51" s="24">
        <f>I51</f>
        <v>162.76423283999998</v>
      </c>
    </row>
    <row r="52" spans="1:35" ht="15" x14ac:dyDescent="0.25">
      <c r="C52" s="13" t="s">
        <v>459</v>
      </c>
      <c r="H52" s="40">
        <f>I46+I47+I49+I50+0</f>
        <v>9587.5099999999984</v>
      </c>
      <c r="I52" s="40"/>
      <c r="J52" s="40">
        <f>K46+K47+K49+K50+0</f>
        <v>450639.17000000004</v>
      </c>
      <c r="K52" s="40"/>
      <c r="O52" s="24">
        <f>I46+I47+I49+I50+0</f>
        <v>9587.5099999999984</v>
      </c>
      <c r="P52" s="24">
        <f>K46+K47+K49+K50+0</f>
        <v>450639.17000000004</v>
      </c>
      <c r="X52">
        <f>IF(Source!BI31&lt;=1,I46+I47+I49+I50-0, 0)</f>
        <v>9587.5099999999984</v>
      </c>
      <c r="Y52">
        <f>IF(Source!BI31=2,I46+I47+I49+I50-0, 0)</f>
        <v>0</v>
      </c>
      <c r="Z52">
        <f>IF(Source!BI31=3,I46+I47+I49+I50-0, 0)</f>
        <v>0</v>
      </c>
      <c r="AA52">
        <f>IF(Source!BI31=4,I46+I47+I49+I50,0)</f>
        <v>0</v>
      </c>
    </row>
    <row r="54" spans="1:35" ht="93" customHeight="1" x14ac:dyDescent="0.2">
      <c r="A54" s="19">
        <v>5</v>
      </c>
      <c r="B54" s="19" t="s">
        <v>463</v>
      </c>
      <c r="C54" s="19" t="s">
        <v>48</v>
      </c>
      <c r="D54" s="20" t="str">
        <f>Source!H32</f>
        <v>1 т конструкций</v>
      </c>
      <c r="E54" s="18">
        <f>Source!I32</f>
        <v>0.95</v>
      </c>
      <c r="F54" s="22"/>
      <c r="G54" s="21"/>
      <c r="H54" s="18"/>
      <c r="I54" s="22"/>
      <c r="J54" s="18"/>
      <c r="K54" s="22"/>
      <c r="Q54">
        <f>ROUND((Source!BZ32/100)*ROUND((ROUND((Source!AF32*Source!AV32*Source!I32),2)),2), 2)</f>
        <v>686.91</v>
      </c>
      <c r="R54">
        <f>Source!X32</f>
        <v>38858.82</v>
      </c>
      <c r="S54">
        <f>ROUND((Source!CA32/100)*ROUND((ROUND((Source!AF32*Source!AV32*Source!I32),2)),2), 2)</f>
        <v>457.94</v>
      </c>
      <c r="T54">
        <f>Source!Y32</f>
        <v>25905.88</v>
      </c>
      <c r="U54">
        <f>ROUND((175/100)*ROUND((ROUND((Source!AE32*Source!AV32*Source!I32),2)),2), 2)</f>
        <v>20.91</v>
      </c>
      <c r="V54">
        <f>ROUND((0/100)*ROUND(ROUND((ROUND((Source!AE32*Source!AV32*Source!I32),2)*Source!BS32),2), 2), 2)</f>
        <v>0</v>
      </c>
      <c r="AI54">
        <v>0</v>
      </c>
    </row>
    <row r="55" spans="1:35" ht="14.25" x14ac:dyDescent="0.2">
      <c r="A55" s="19"/>
      <c r="B55" s="19"/>
      <c r="C55" s="19" t="s">
        <v>451</v>
      </c>
      <c r="D55" s="20"/>
      <c r="E55" s="18"/>
      <c r="F55" s="22">
        <f>Source!AO32</f>
        <v>1083.72</v>
      </c>
      <c r="G55" s="21" t="str">
        <f>Source!DG32</f>
        <v>*1,1)*0,6</v>
      </c>
      <c r="H55" s="18">
        <f>Source!AV32</f>
        <v>1.087</v>
      </c>
      <c r="I55" s="22">
        <f>ROUND((ROUND((Source!AF32*Source!AV32*Source!I32),2)),2)</f>
        <v>738.61</v>
      </c>
      <c r="J55" s="18">
        <f>IF(Source!BA32&lt;&gt; 0, Source!BA32, 1)</f>
        <v>55.67</v>
      </c>
      <c r="K55" s="22">
        <f>Source!S32</f>
        <v>41118.42</v>
      </c>
      <c r="W55">
        <f>I55</f>
        <v>738.61</v>
      </c>
    </row>
    <row r="56" spans="1:35" ht="14.25" x14ac:dyDescent="0.2">
      <c r="A56" s="19"/>
      <c r="B56" s="19"/>
      <c r="C56" s="19" t="s">
        <v>452</v>
      </c>
      <c r="D56" s="20"/>
      <c r="E56" s="18"/>
      <c r="F56" s="22">
        <f>Source!AM32</f>
        <v>150.77000000000001</v>
      </c>
      <c r="G56" s="21" t="str">
        <f>Source!DE32</f>
        <v>*1,1)*0,6</v>
      </c>
      <c r="H56" s="18">
        <f>Source!AV32</f>
        <v>1.087</v>
      </c>
      <c r="I56" s="22">
        <f>(ROUND((ROUND(((((Source!ET32*1.1)*0.6))*Source!AV32*Source!I32),2)),2)+ROUND((ROUND(((Source!AE32-(((Source!EU32*1.1)*0.6)))*Source!AV32*Source!I32),2)),2))</f>
        <v>102.76</v>
      </c>
      <c r="J56" s="18">
        <f>IF(Source!BB32&lt;&gt; 0, Source!BB32, 1)</f>
        <v>15.08</v>
      </c>
      <c r="K56" s="22">
        <f>Source!Q32</f>
        <v>1549.62</v>
      </c>
    </row>
    <row r="57" spans="1:35" ht="14.25" x14ac:dyDescent="0.2">
      <c r="A57" s="19"/>
      <c r="B57" s="19"/>
      <c r="C57" s="19" t="s">
        <v>453</v>
      </c>
      <c r="D57" s="20"/>
      <c r="E57" s="18"/>
      <c r="F57" s="22">
        <f>Source!AN32</f>
        <v>17.54</v>
      </c>
      <c r="G57" s="21" t="str">
        <f>Source!DF32</f>
        <v>*1,1)*0,6</v>
      </c>
      <c r="H57" s="18">
        <f>Source!AV32</f>
        <v>1.087</v>
      </c>
      <c r="I57" s="23">
        <f>ROUND((ROUND((Source!AE32*Source!AV32*Source!I32),2)),2)</f>
        <v>11.95</v>
      </c>
      <c r="J57" s="18">
        <f>IF(Source!BS32&lt;&gt; 0, Source!BS32, 1)</f>
        <v>55.67</v>
      </c>
      <c r="K57" s="23">
        <f>Source!R32</f>
        <v>665.26</v>
      </c>
      <c r="W57">
        <f>I57</f>
        <v>11.95</v>
      </c>
    </row>
    <row r="58" spans="1:35" ht="14.25" x14ac:dyDescent="0.2">
      <c r="A58" s="19"/>
      <c r="B58" s="19"/>
      <c r="C58" s="19" t="s">
        <v>464</v>
      </c>
      <c r="D58" s="20"/>
      <c r="E58" s="18"/>
      <c r="F58" s="22">
        <f>Source!AL32</f>
        <v>50.95</v>
      </c>
      <c r="G58" s="21" t="str">
        <f>Source!DD32</f>
        <v>*1)*0,6</v>
      </c>
      <c r="H58" s="18">
        <f>Source!AW32</f>
        <v>1</v>
      </c>
      <c r="I58" s="22">
        <f>ROUND((ROUND((Source!AC32*Source!AW32*Source!I32),2)),2)</f>
        <v>29.04</v>
      </c>
      <c r="J58" s="18">
        <f>IF(Source!BC32&lt;&gt; 0, Source!BC32, 1)</f>
        <v>10.96</v>
      </c>
      <c r="K58" s="22">
        <f>Source!P32</f>
        <v>318.27999999999997</v>
      </c>
    </row>
    <row r="59" spans="1:35" ht="14.25" x14ac:dyDescent="0.2">
      <c r="A59" s="19"/>
      <c r="B59" s="19"/>
      <c r="C59" s="19" t="s">
        <v>454</v>
      </c>
      <c r="D59" s="20" t="s">
        <v>455</v>
      </c>
      <c r="E59" s="18">
        <f>Source!BZ32</f>
        <v>93</v>
      </c>
      <c r="F59" s="22"/>
      <c r="G59" s="21"/>
      <c r="H59" s="18"/>
      <c r="I59" s="22">
        <f>SUM(Q54:Q58)</f>
        <v>686.91</v>
      </c>
      <c r="J59" s="18">
        <f>Source!AT32</f>
        <v>93</v>
      </c>
      <c r="K59" s="22">
        <f>SUM(R54:R58)</f>
        <v>38858.82</v>
      </c>
    </row>
    <row r="60" spans="1:35" ht="14.25" x14ac:dyDescent="0.2">
      <c r="A60" s="19"/>
      <c r="B60" s="19"/>
      <c r="C60" s="19" t="s">
        <v>456</v>
      </c>
      <c r="D60" s="20" t="s">
        <v>455</v>
      </c>
      <c r="E60" s="18">
        <f>Source!CA32</f>
        <v>62</v>
      </c>
      <c r="F60" s="22"/>
      <c r="G60" s="21"/>
      <c r="H60" s="18"/>
      <c r="I60" s="22">
        <f>SUM(S54:S59)</f>
        <v>457.94</v>
      </c>
      <c r="J60" s="18">
        <f>Source!AU32</f>
        <v>62</v>
      </c>
      <c r="K60" s="22">
        <f>SUM(T54:T59)</f>
        <v>25905.88</v>
      </c>
    </row>
    <row r="61" spans="1:35" ht="14.25" x14ac:dyDescent="0.2">
      <c r="A61" s="25"/>
      <c r="B61" s="25"/>
      <c r="C61" s="25" t="s">
        <v>457</v>
      </c>
      <c r="D61" s="26" t="s">
        <v>458</v>
      </c>
      <c r="E61" s="27">
        <f>Source!AQ32</f>
        <v>82.1</v>
      </c>
      <c r="F61" s="28"/>
      <c r="G61" s="29" t="str">
        <f>Source!DI32</f>
        <v>*1,1)*0,6</v>
      </c>
      <c r="H61" s="27">
        <f>Source!AV32</f>
        <v>1.087</v>
      </c>
      <c r="I61" s="28">
        <f>Source!U32</f>
        <v>55.955172900000001</v>
      </c>
      <c r="J61" s="27"/>
      <c r="K61" s="28"/>
      <c r="AB61" s="24">
        <f>I61</f>
        <v>55.955172900000001</v>
      </c>
    </row>
    <row r="62" spans="1:35" ht="15" x14ac:dyDescent="0.25">
      <c r="C62" s="13" t="s">
        <v>459</v>
      </c>
      <c r="H62" s="40">
        <f>I55+I56+I58+I59+I60+0</f>
        <v>2015.26</v>
      </c>
      <c r="I62" s="40"/>
      <c r="J62" s="40">
        <f>K55+K56+K58+K59+K60+0</f>
        <v>107751.02</v>
      </c>
      <c r="K62" s="40"/>
      <c r="O62" s="24">
        <f>I55+I56+I58+I59+I60+0</f>
        <v>2015.26</v>
      </c>
      <c r="P62" s="24">
        <f>K55+K56+K58+K59+K60+0</f>
        <v>107751.02</v>
      </c>
      <c r="X62">
        <f>IF(Source!BI32&lt;=1,I55+I56+I58+I59+I60-0, 0)</f>
        <v>2015.26</v>
      </c>
      <c r="Y62">
        <f>IF(Source!BI32=2,I55+I56+I58+I59+I60-0, 0)</f>
        <v>0</v>
      </c>
      <c r="Z62">
        <f>IF(Source!BI32=3,I55+I56+I58+I59+I60-0, 0)</f>
        <v>0</v>
      </c>
      <c r="AA62">
        <f>IF(Source!BI32=4,I55+I56+I58+I59+I60,0)</f>
        <v>0</v>
      </c>
    </row>
    <row r="64" spans="1:35" ht="28.5" x14ac:dyDescent="0.2">
      <c r="A64" s="19">
        <v>6</v>
      </c>
      <c r="B64" s="19" t="str">
        <f>Source!F33</f>
        <v>2.1-3-40</v>
      </c>
      <c r="C64" s="19" t="s">
        <v>58</v>
      </c>
      <c r="D64" s="20" t="str">
        <f>Source!H33</f>
        <v>маш.-ч</v>
      </c>
      <c r="E64" s="18">
        <f>Source!I33</f>
        <v>8</v>
      </c>
      <c r="F64" s="22"/>
      <c r="G64" s="21"/>
      <c r="H64" s="18"/>
      <c r="I64" s="22"/>
      <c r="J64" s="18"/>
      <c r="K64" s="22"/>
      <c r="Q64">
        <f>ROUND((Source!BZ33/100)*ROUND((ROUND((Source!AF33*Source!AV33*Source!I33),2)),2), 2)</f>
        <v>0</v>
      </c>
      <c r="R64">
        <f>Source!X33</f>
        <v>0</v>
      </c>
      <c r="S64">
        <f>ROUND((Source!CA33/100)*ROUND((ROUND((Source!AF33*Source!AV33*Source!I33),2)),2), 2)</f>
        <v>0</v>
      </c>
      <c r="T64">
        <f>Source!Y33</f>
        <v>0</v>
      </c>
      <c r="U64">
        <f>ROUND((175/100)*ROUND((ROUND((Source!AE33*Source!AV33*Source!I33),2)),2), 2)</f>
        <v>260.68</v>
      </c>
      <c r="V64">
        <f>ROUND((0/100)*ROUND(ROUND((ROUND((Source!AE33*Source!AV33*Source!I33),2)*Source!BS33),2), 2), 2)</f>
        <v>0</v>
      </c>
      <c r="AI64">
        <v>2</v>
      </c>
    </row>
    <row r="65" spans="1:35" ht="14.25" x14ac:dyDescent="0.2">
      <c r="A65" s="19"/>
      <c r="B65" s="19"/>
      <c r="C65" s="19" t="s">
        <v>452</v>
      </c>
      <c r="D65" s="20"/>
      <c r="E65" s="18"/>
      <c r="F65" s="22">
        <f>Source!AM33</f>
        <v>199.01</v>
      </c>
      <c r="G65" s="21" t="str">
        <f>Source!DE33</f>
        <v/>
      </c>
      <c r="H65" s="18">
        <f>Source!AV33</f>
        <v>1</v>
      </c>
      <c r="I65" s="22">
        <f>ROUND((ROUND((Source!AD33*Source!AV33*Source!I33),2)),2)</f>
        <v>1592.08</v>
      </c>
      <c r="J65" s="18">
        <f>IF(Source!BB33&lt;&gt; 0, Source!BB33, 1)</f>
        <v>13.97</v>
      </c>
      <c r="K65" s="22">
        <f>Source!Q33</f>
        <v>22241.360000000001</v>
      </c>
    </row>
    <row r="66" spans="1:35" ht="14.25" x14ac:dyDescent="0.2">
      <c r="A66" s="25"/>
      <c r="B66" s="25"/>
      <c r="C66" s="25" t="s">
        <v>453</v>
      </c>
      <c r="D66" s="26"/>
      <c r="E66" s="27"/>
      <c r="F66" s="28">
        <f>Source!AN33</f>
        <v>18.62</v>
      </c>
      <c r="G66" s="29" t="str">
        <f>Source!DF33</f>
        <v/>
      </c>
      <c r="H66" s="27">
        <f>Source!AV33</f>
        <v>1</v>
      </c>
      <c r="I66" s="31">
        <f>ROUND((ROUND((Source!AE33*Source!AV33*Source!I33),2)),2)</f>
        <v>148.96</v>
      </c>
      <c r="J66" s="27">
        <f>IF(Source!BS33&lt;&gt; 0, Source!BS33, 1)</f>
        <v>55.67</v>
      </c>
      <c r="K66" s="31">
        <f>Source!R33</f>
        <v>8292.6</v>
      </c>
      <c r="W66">
        <f>I66</f>
        <v>148.96</v>
      </c>
    </row>
    <row r="67" spans="1:35" ht="15" x14ac:dyDescent="0.25">
      <c r="C67" s="13" t="s">
        <v>459</v>
      </c>
      <c r="H67" s="40">
        <f>I65+0</f>
        <v>1592.08</v>
      </c>
      <c r="I67" s="40"/>
      <c r="J67" s="40">
        <f>K65+0</f>
        <v>22241.360000000001</v>
      </c>
      <c r="K67" s="40"/>
      <c r="O67" s="24">
        <f>I65+0</f>
        <v>1592.08</v>
      </c>
      <c r="P67" s="24">
        <f>K65+0</f>
        <v>22241.360000000001</v>
      </c>
      <c r="X67">
        <f>IF(Source!BI33&lt;=1,I65-0, 0)</f>
        <v>1592.08</v>
      </c>
      <c r="Y67">
        <f>IF(Source!BI33=2,I65-0, 0)</f>
        <v>0</v>
      </c>
      <c r="Z67">
        <f>IF(Source!BI33=3,I65-0, 0)</f>
        <v>0</v>
      </c>
      <c r="AA67">
        <f>IF(Source!BI33=4,I65,0)</f>
        <v>0</v>
      </c>
    </row>
    <row r="69" spans="1:35" ht="42.75" x14ac:dyDescent="0.2">
      <c r="A69" s="19">
        <v>7</v>
      </c>
      <c r="B69" s="19" t="str">
        <f>Source!F34</f>
        <v>6.68-13-1</v>
      </c>
      <c r="C69" s="19" t="s">
        <v>66</v>
      </c>
      <c r="D69" s="20" t="str">
        <f>Source!H34</f>
        <v>1 Т</v>
      </c>
      <c r="E69" s="18">
        <f>Source!I34</f>
        <v>223.5</v>
      </c>
      <c r="F69" s="22"/>
      <c r="G69" s="21"/>
      <c r="H69" s="18"/>
      <c r="I69" s="22"/>
      <c r="J69" s="18"/>
      <c r="K69" s="22"/>
      <c r="Q69">
        <f>ROUND((Source!BZ34/100)*ROUND((ROUND((Source!AF34*Source!AV34*Source!I34),2)),2), 2)</f>
        <v>0</v>
      </c>
      <c r="R69">
        <f>Source!X34</f>
        <v>19665.79</v>
      </c>
      <c r="S69">
        <f>ROUND((Source!CA34/100)*ROUND((ROUND((Source!AF34*Source!AV34*Source!I34),2)),2), 2)</f>
        <v>0</v>
      </c>
      <c r="T69">
        <f>Source!Y34</f>
        <v>10411.299999999999</v>
      </c>
      <c r="U69">
        <f>ROUND((175/100)*ROUND((ROUND((Source!AE34*Source!AV34*Source!I34),2)),2), 2)</f>
        <v>606.08000000000004</v>
      </c>
      <c r="V69">
        <f>ROUND((0/100)*ROUND(ROUND((ROUND((Source!AE34*Source!AV34*Source!I34),2)*Source!BS34),2), 2), 2)</f>
        <v>0</v>
      </c>
      <c r="AI69">
        <v>0</v>
      </c>
    </row>
    <row r="70" spans="1:35" ht="14.25" x14ac:dyDescent="0.2">
      <c r="A70" s="19"/>
      <c r="B70" s="19"/>
      <c r="C70" s="19" t="s">
        <v>452</v>
      </c>
      <c r="D70" s="20"/>
      <c r="E70" s="18"/>
      <c r="F70" s="22">
        <f>Source!AM34</f>
        <v>8.86</v>
      </c>
      <c r="G70" s="21" t="str">
        <f>Source!DE34</f>
        <v/>
      </c>
      <c r="H70" s="18">
        <f>Source!AV34</f>
        <v>1.0469999999999999</v>
      </c>
      <c r="I70" s="22">
        <f>(ROUND((ROUND(((Source!ET34)*Source!AV34*Source!I34),2)),2)+ROUND((ROUND(((Source!AE34-(Source!EU34))*Source!AV34*Source!I34),2)),2))</f>
        <v>2073.2800000000002</v>
      </c>
      <c r="J70" s="18">
        <f>IF(Source!BB34&lt;&gt; 0, Source!BB34, 1)</f>
        <v>18.170000000000002</v>
      </c>
      <c r="K70" s="22">
        <f>Source!Q34</f>
        <v>37671.5</v>
      </c>
    </row>
    <row r="71" spans="1:35" ht="14.25" x14ac:dyDescent="0.2">
      <c r="A71" s="19"/>
      <c r="B71" s="19"/>
      <c r="C71" s="19" t="s">
        <v>453</v>
      </c>
      <c r="D71" s="20"/>
      <c r="E71" s="18"/>
      <c r="F71" s="22">
        <f>Source!AN34</f>
        <v>1.48</v>
      </c>
      <c r="G71" s="21" t="str">
        <f>Source!DF34</f>
        <v/>
      </c>
      <c r="H71" s="18">
        <f>Source!AV34</f>
        <v>1.0469999999999999</v>
      </c>
      <c r="I71" s="23">
        <f>ROUND((ROUND((Source!AE34*Source!AV34*Source!I34),2)),2)</f>
        <v>346.33</v>
      </c>
      <c r="J71" s="18">
        <f>IF(Source!BS34&lt;&gt; 0, Source!BS34, 1)</f>
        <v>55.67</v>
      </c>
      <c r="K71" s="23">
        <f>Source!R34</f>
        <v>19280.189999999999</v>
      </c>
      <c r="W71">
        <f>I71</f>
        <v>346.33</v>
      </c>
    </row>
    <row r="72" spans="1:35" ht="14.25" x14ac:dyDescent="0.2">
      <c r="A72" s="19"/>
      <c r="B72" s="19"/>
      <c r="C72" s="19" t="s">
        <v>454</v>
      </c>
      <c r="D72" s="20" t="s">
        <v>455</v>
      </c>
      <c r="E72" s="18">
        <f>Source!BZ34</f>
        <v>102</v>
      </c>
      <c r="F72" s="22"/>
      <c r="G72" s="21"/>
      <c r="H72" s="18"/>
      <c r="I72" s="22">
        <f>SUM(Q69:Q71)</f>
        <v>0</v>
      </c>
      <c r="J72" s="18">
        <f>Source!AT34</f>
        <v>102</v>
      </c>
      <c r="K72" s="22">
        <f>SUM(R69:R71)</f>
        <v>19665.79</v>
      </c>
    </row>
    <row r="73" spans="1:35" ht="14.25" x14ac:dyDescent="0.2">
      <c r="A73" s="25"/>
      <c r="B73" s="25"/>
      <c r="C73" s="25" t="s">
        <v>456</v>
      </c>
      <c r="D73" s="26" t="s">
        <v>455</v>
      </c>
      <c r="E73" s="27">
        <f>Source!CA34</f>
        <v>54</v>
      </c>
      <c r="F73" s="28"/>
      <c r="G73" s="29"/>
      <c r="H73" s="27"/>
      <c r="I73" s="28">
        <f>SUM(S69:S72)</f>
        <v>0</v>
      </c>
      <c r="J73" s="27">
        <f>Source!AU34</f>
        <v>54</v>
      </c>
      <c r="K73" s="28">
        <f>SUM(T69:T72)</f>
        <v>10411.299999999999</v>
      </c>
    </row>
    <row r="74" spans="1:35" ht="15" x14ac:dyDescent="0.25">
      <c r="C74" s="13" t="s">
        <v>459</v>
      </c>
      <c r="H74" s="40">
        <f>I70+I72+I73+0</f>
        <v>2073.2800000000002</v>
      </c>
      <c r="I74" s="40"/>
      <c r="J74" s="40">
        <f>K70+K72+K73+0</f>
        <v>67748.59</v>
      </c>
      <c r="K74" s="40"/>
      <c r="O74" s="24">
        <f>I70+I72+I73+0</f>
        <v>2073.2800000000002</v>
      </c>
      <c r="P74" s="24">
        <f>K70+K72+K73+0</f>
        <v>67748.59</v>
      </c>
      <c r="X74">
        <f>IF(Source!BI34&lt;=1,I70+I72+I73-0, 0)</f>
        <v>2073.2800000000002</v>
      </c>
      <c r="Y74">
        <f>IF(Source!BI34=2,I70+I72+I73-0, 0)</f>
        <v>0</v>
      </c>
      <c r="Z74">
        <f>IF(Source!BI34=3,I70+I72+I73-0, 0)</f>
        <v>0</v>
      </c>
      <c r="AA74">
        <f>IF(Source!BI34=4,I70+I72+I73,0)</f>
        <v>0</v>
      </c>
    </row>
    <row r="77" spans="1:35" ht="15" x14ac:dyDescent="0.25">
      <c r="A77" s="37" t="str">
        <f>CONCATENATE("Итого по разделу: ",IF(Source!G36&lt;&gt;"Новый раздел", Source!G36, ""))</f>
        <v>Итого по разделу: Строительные работы</v>
      </c>
      <c r="B77" s="37"/>
      <c r="C77" s="37"/>
      <c r="D77" s="37"/>
      <c r="E77" s="37"/>
      <c r="F77" s="37"/>
      <c r="G77" s="37"/>
      <c r="H77" s="35">
        <f>SUM(O18:O76)</f>
        <v>21941.919999999998</v>
      </c>
      <c r="I77" s="36"/>
      <c r="J77" s="35">
        <f>SUM(P18:P76)</f>
        <v>976999.46</v>
      </c>
      <c r="K77" s="36"/>
    </row>
    <row r="78" spans="1:35" hidden="1" x14ac:dyDescent="0.2">
      <c r="A78" t="s">
        <v>465</v>
      </c>
      <c r="H78">
        <f>SUM(AC18:AC77)</f>
        <v>0</v>
      </c>
      <c r="J78">
        <f>SUM(AD18:AD77)</f>
        <v>0</v>
      </c>
    </row>
    <row r="79" spans="1:35" hidden="1" x14ac:dyDescent="0.2">
      <c r="A79" t="s">
        <v>466</v>
      </c>
      <c r="H79">
        <f>SUM(AE18:AE78)</f>
        <v>0</v>
      </c>
      <c r="J79">
        <f>SUM(AF18:AF78)</f>
        <v>0</v>
      </c>
    </row>
    <row r="81" spans="1:35" ht="16.5" x14ac:dyDescent="0.25">
      <c r="A81" s="41" t="str">
        <f>CONCATENATE("Раздел: ",IF(Source!G66&lt;&gt;"Новый раздел", Source!G66, ""))</f>
        <v>Раздел: Демонтаж электрооборудования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</row>
    <row r="82" spans="1:35" ht="54" customHeight="1" x14ac:dyDescent="0.2">
      <c r="A82" s="19">
        <v>8</v>
      </c>
      <c r="B82" s="19" t="s">
        <v>467</v>
      </c>
      <c r="C82" s="19" t="s">
        <v>126</v>
      </c>
      <c r="D82" s="20" t="str">
        <f>Source!H70</f>
        <v>1  ШТ.</v>
      </c>
      <c r="E82" s="18">
        <f>Source!I70</f>
        <v>2</v>
      </c>
      <c r="F82" s="22"/>
      <c r="G82" s="21"/>
      <c r="H82" s="18"/>
      <c r="I82" s="22"/>
      <c r="J82" s="18"/>
      <c r="K82" s="22"/>
      <c r="M82" t="s">
        <v>481</v>
      </c>
      <c r="Q82">
        <f>ROUND((Source!BZ70/100)*ROUND((ROUND((Source!AF70*Source!AV70*Source!I70),2)),2), 2)</f>
        <v>282.99</v>
      </c>
      <c r="R82">
        <f>Source!X70</f>
        <v>17831.849999999999</v>
      </c>
      <c r="S82">
        <f>ROUND((Source!CA70/100)*ROUND((ROUND((Source!AF70*Source!AV70*Source!I70),2)),2), 2)</f>
        <v>148.79</v>
      </c>
      <c r="T82">
        <f>Source!Y70</f>
        <v>9375.51</v>
      </c>
      <c r="U82">
        <f>ROUND((175/100)*ROUND((ROUND((Source!AE70*Source!AV70*Source!I70),2)),2), 2)</f>
        <v>67.34</v>
      </c>
      <c r="V82">
        <f>ROUND((0/100)*ROUND(ROUND((ROUND((Source!AE70*Source!AV70*Source!I70),2)*Source!BS70),2), 2), 2)</f>
        <v>0</v>
      </c>
      <c r="AI82">
        <v>0</v>
      </c>
    </row>
    <row r="83" spans="1:35" ht="14.25" x14ac:dyDescent="0.2">
      <c r="A83" s="19"/>
      <c r="B83" s="19"/>
      <c r="C83" s="19" t="s">
        <v>451</v>
      </c>
      <c r="D83" s="20"/>
      <c r="E83" s="18"/>
      <c r="F83" s="22">
        <f>Source!AO70</f>
        <v>348.31</v>
      </c>
      <c r="G83" s="21" t="str">
        <f>Source!DG70</f>
        <v>*0,4</v>
      </c>
      <c r="H83" s="18">
        <f>Source!AV70</f>
        <v>1.0469999999999999</v>
      </c>
      <c r="I83" s="22">
        <f>ROUND((ROUND((Source!AF70*Source!AV70*Source!I70),2)),2)</f>
        <v>291.74</v>
      </c>
      <c r="J83" s="18">
        <f>IF(Source!BA70&lt;&gt; 0, Source!BA70, 1)</f>
        <v>55.67</v>
      </c>
      <c r="K83" s="22">
        <f>Source!S70</f>
        <v>16241.17</v>
      </c>
      <c r="W83">
        <f>I83</f>
        <v>291.74</v>
      </c>
    </row>
    <row r="84" spans="1:35" ht="14.25" x14ac:dyDescent="0.2">
      <c r="A84" s="19"/>
      <c r="B84" s="19"/>
      <c r="C84" s="19" t="s">
        <v>452</v>
      </c>
      <c r="D84" s="20"/>
      <c r="E84" s="18"/>
      <c r="F84" s="22">
        <f>Source!AM70</f>
        <v>302.48</v>
      </c>
      <c r="G84" s="21" t="str">
        <f>Source!DE70</f>
        <v>*0,4</v>
      </c>
      <c r="H84" s="18">
        <f>Source!AV70</f>
        <v>1.0469999999999999</v>
      </c>
      <c r="I84" s="22">
        <f>(ROUND((ROUND((((Source!ET70*0.4))*Source!AV70*Source!I70),2)),2)+ROUND((ROUND(((Source!AE70-((Source!EU70*0.4)))*Source!AV70*Source!I70),2)),2))</f>
        <v>253.36</v>
      </c>
      <c r="J84" s="18">
        <f>IF(Source!BB70&lt;&gt; 0, Source!BB70, 1)</f>
        <v>16.68</v>
      </c>
      <c r="K84" s="22">
        <f>Source!Q70</f>
        <v>4226.04</v>
      </c>
    </row>
    <row r="85" spans="1:35" ht="14.25" x14ac:dyDescent="0.2">
      <c r="A85" s="19"/>
      <c r="B85" s="19"/>
      <c r="C85" s="19" t="s">
        <v>453</v>
      </c>
      <c r="D85" s="20"/>
      <c r="E85" s="18"/>
      <c r="F85" s="22">
        <f>Source!AN70</f>
        <v>45.94</v>
      </c>
      <c r="G85" s="21" t="str">
        <f>Source!DF70</f>
        <v>*0,4</v>
      </c>
      <c r="H85" s="18">
        <f>Source!AV70</f>
        <v>1.0469999999999999</v>
      </c>
      <c r="I85" s="23">
        <f>ROUND((ROUND((Source!AE70*Source!AV70*Source!I70),2)),2)</f>
        <v>38.479999999999997</v>
      </c>
      <c r="J85" s="18">
        <f>IF(Source!BS70&lt;&gt; 0, Source!BS70, 1)</f>
        <v>55.67</v>
      </c>
      <c r="K85" s="23">
        <f>Source!R70</f>
        <v>2142.1799999999998</v>
      </c>
      <c r="W85">
        <f>I85</f>
        <v>38.479999999999997</v>
      </c>
    </row>
    <row r="86" spans="1:35" ht="14.25" x14ac:dyDescent="0.2">
      <c r="A86" s="19"/>
      <c r="B86" s="19"/>
      <c r="C86" s="19" t="s">
        <v>454</v>
      </c>
      <c r="D86" s="20" t="s">
        <v>455</v>
      </c>
      <c r="E86" s="18">
        <f>Source!BZ70</f>
        <v>97</v>
      </c>
      <c r="F86" s="22"/>
      <c r="G86" s="21"/>
      <c r="H86" s="18"/>
      <c r="I86" s="22">
        <f>SUM(Q82:Q85)</f>
        <v>282.99</v>
      </c>
      <c r="J86" s="18">
        <f>Source!AT70</f>
        <v>97</v>
      </c>
      <c r="K86" s="22">
        <f>SUM(R82:R85)</f>
        <v>17831.849999999999</v>
      </c>
    </row>
    <row r="87" spans="1:35" ht="14.25" x14ac:dyDescent="0.2">
      <c r="A87" s="19"/>
      <c r="B87" s="19"/>
      <c r="C87" s="19" t="s">
        <v>456</v>
      </c>
      <c r="D87" s="20" t="s">
        <v>455</v>
      </c>
      <c r="E87" s="18">
        <f>Source!CA70</f>
        <v>51</v>
      </c>
      <c r="F87" s="22"/>
      <c r="G87" s="21"/>
      <c r="H87" s="18"/>
      <c r="I87" s="22">
        <f>SUM(S82:S86)</f>
        <v>148.79</v>
      </c>
      <c r="J87" s="18">
        <f>Source!AU70</f>
        <v>51</v>
      </c>
      <c r="K87" s="22">
        <f>SUM(T82:T86)</f>
        <v>9375.51</v>
      </c>
    </row>
    <row r="88" spans="1:35" ht="14.25" x14ac:dyDescent="0.2">
      <c r="A88" s="25"/>
      <c r="B88" s="25"/>
      <c r="C88" s="25" t="s">
        <v>457</v>
      </c>
      <c r="D88" s="26" t="s">
        <v>458</v>
      </c>
      <c r="E88" s="27">
        <f>Source!AQ70</f>
        <v>27.6</v>
      </c>
      <c r="F88" s="28"/>
      <c r="G88" s="29" t="str">
        <f>Source!DI70</f>
        <v>*0,4</v>
      </c>
      <c r="H88" s="27">
        <f>Source!AV70</f>
        <v>1.0469999999999999</v>
      </c>
      <c r="I88" s="28">
        <f>Source!U70</f>
        <v>23.117760000000001</v>
      </c>
      <c r="J88" s="27"/>
      <c r="K88" s="28"/>
      <c r="AB88" s="24">
        <f>I88</f>
        <v>23.117760000000001</v>
      </c>
    </row>
    <row r="89" spans="1:35" ht="15" x14ac:dyDescent="0.25">
      <c r="C89" s="13" t="s">
        <v>459</v>
      </c>
      <c r="H89" s="40">
        <f>I83+I84+I86+I87+0</f>
        <v>976.88</v>
      </c>
      <c r="I89" s="40"/>
      <c r="J89" s="40">
        <f>K83+K84+K86+K87+0</f>
        <v>47674.57</v>
      </c>
      <c r="K89" s="40"/>
      <c r="O89" s="24">
        <f>I83+I84+I86+I87+0</f>
        <v>976.88</v>
      </c>
      <c r="P89" s="24">
        <f>K83+K84+K86+K87+0</f>
        <v>47674.57</v>
      </c>
      <c r="X89">
        <f>IF(Source!BI70&lt;=1,I83+I84+I86+I87-0, 0)</f>
        <v>0</v>
      </c>
      <c r="Y89">
        <f>IF(Source!BI70=2,I83+I84+I86+I87-0, 0)</f>
        <v>976.88</v>
      </c>
      <c r="Z89">
        <f>IF(Source!BI70=3,I83+I84+I86+I87-0, 0)</f>
        <v>0</v>
      </c>
      <c r="AA89">
        <f>IF(Source!BI70=4,I83+I84+I86+I87,0)</f>
        <v>0</v>
      </c>
    </row>
    <row r="91" spans="1:35" ht="57.75" customHeight="1" x14ac:dyDescent="0.2">
      <c r="A91" s="19">
        <v>9</v>
      </c>
      <c r="B91" s="19" t="s">
        <v>468</v>
      </c>
      <c r="C91" s="19" t="s">
        <v>138</v>
      </c>
      <c r="D91" s="20" t="str">
        <f>Source!H71</f>
        <v>100 м</v>
      </c>
      <c r="E91" s="18">
        <f>Source!I71</f>
        <v>0.6</v>
      </c>
      <c r="F91" s="22"/>
      <c r="G91" s="21"/>
      <c r="H91" s="18"/>
      <c r="I91" s="22"/>
      <c r="J91" s="18"/>
      <c r="K91" s="22"/>
      <c r="Q91">
        <f>ROUND((Source!BZ71/100)*ROUND((ROUND((Source!AF71*Source!AV71*Source!I71),2)),2), 2)</f>
        <v>116.51</v>
      </c>
      <c r="R91">
        <f>Source!X71</f>
        <v>7186.3</v>
      </c>
      <c r="S91">
        <f>ROUND((Source!CA71/100)*ROUND((ROUND((Source!AF71*Source!AV71*Source!I71),2)),2), 2)</f>
        <v>61.26</v>
      </c>
      <c r="T91">
        <f>Source!Y71</f>
        <v>3778.37</v>
      </c>
      <c r="U91">
        <f>ROUND((175/100)*ROUND((ROUND((Source!AE71*Source!AV71*Source!I71),2)),2), 2)</f>
        <v>22.7</v>
      </c>
      <c r="V91">
        <f>ROUND((0/100)*ROUND(ROUND((ROUND((Source!AE71*Source!AV71*Source!I71),2)*Source!BS71),2), 2), 2)</f>
        <v>0</v>
      </c>
      <c r="AI91">
        <v>0</v>
      </c>
    </row>
    <row r="92" spans="1:35" x14ac:dyDescent="0.2">
      <c r="C92" s="30" t="str">
        <f>"Объем: "&amp;Source!I71&amp;"=60/"&amp;"100"</f>
        <v>Объем: 0,6=60/100</v>
      </c>
    </row>
    <row r="93" spans="1:35" ht="14.25" x14ac:dyDescent="0.2">
      <c r="A93" s="19"/>
      <c r="B93" s="19"/>
      <c r="C93" s="19" t="s">
        <v>451</v>
      </c>
      <c r="D93" s="20"/>
      <c r="E93" s="18"/>
      <c r="F93" s="22">
        <f>Source!AO71</f>
        <v>637.30999999999995</v>
      </c>
      <c r="G93" s="21" t="str">
        <f>Source!DG71</f>
        <v>*0,3</v>
      </c>
      <c r="H93" s="18">
        <f>Source!AV71</f>
        <v>1.0469999999999999</v>
      </c>
      <c r="I93" s="22">
        <f>ROUND((ROUND((Source!AF71*Source!AV71*Source!I71),2)),2)</f>
        <v>120.11</v>
      </c>
      <c r="J93" s="18">
        <f>IF(Source!BA71&lt;&gt; 0, Source!BA71, 1)</f>
        <v>55.67</v>
      </c>
      <c r="K93" s="22">
        <f>Source!S71</f>
        <v>6686.52</v>
      </c>
      <c r="W93">
        <f>I93</f>
        <v>120.11</v>
      </c>
    </row>
    <row r="94" spans="1:35" ht="14.25" x14ac:dyDescent="0.2">
      <c r="A94" s="19"/>
      <c r="B94" s="19"/>
      <c r="C94" s="19" t="s">
        <v>452</v>
      </c>
      <c r="D94" s="20"/>
      <c r="E94" s="18"/>
      <c r="F94" s="22">
        <f>Source!AM71</f>
        <v>187.53</v>
      </c>
      <c r="G94" s="21" t="str">
        <f>Source!DE71</f>
        <v>*0,3</v>
      </c>
      <c r="H94" s="18">
        <f>Source!AV71</f>
        <v>1.0469999999999999</v>
      </c>
      <c r="I94" s="22">
        <f>(ROUND((ROUND((((Source!ET71*0.3))*Source!AV71*Source!I71),2)),2)+ROUND((ROUND(((Source!AE71-((Source!EU71*0.3)))*Source!AV71*Source!I71),2)),2))</f>
        <v>35.340000000000003</v>
      </c>
      <c r="J94" s="18">
        <f>IF(Source!BB71&lt;&gt; 0, Source!BB71, 1)</f>
        <v>26.81</v>
      </c>
      <c r="K94" s="22">
        <f>Source!Q71</f>
        <v>947.47</v>
      </c>
    </row>
    <row r="95" spans="1:35" ht="14.25" x14ac:dyDescent="0.2">
      <c r="A95" s="19"/>
      <c r="B95" s="19"/>
      <c r="C95" s="19" t="s">
        <v>453</v>
      </c>
      <c r="D95" s="20"/>
      <c r="E95" s="18"/>
      <c r="F95" s="22">
        <f>Source!AN71</f>
        <v>68.819999999999993</v>
      </c>
      <c r="G95" s="21" t="str">
        <f>Source!DF71</f>
        <v>*0,3</v>
      </c>
      <c r="H95" s="18">
        <f>Source!AV71</f>
        <v>1.0469999999999999</v>
      </c>
      <c r="I95" s="23">
        <f>ROUND((ROUND((Source!AE71*Source!AV71*Source!I71),2)),2)</f>
        <v>12.97</v>
      </c>
      <c r="J95" s="18">
        <f>IF(Source!BS71&lt;&gt; 0, Source!BS71, 1)</f>
        <v>55.67</v>
      </c>
      <c r="K95" s="23">
        <f>Source!R71</f>
        <v>722.04</v>
      </c>
      <c r="W95">
        <f>I95</f>
        <v>12.97</v>
      </c>
    </row>
    <row r="96" spans="1:35" ht="14.25" x14ac:dyDescent="0.2">
      <c r="A96" s="19"/>
      <c r="B96" s="19"/>
      <c r="C96" s="19" t="s">
        <v>454</v>
      </c>
      <c r="D96" s="20" t="s">
        <v>455</v>
      </c>
      <c r="E96" s="18">
        <f>Source!BZ71</f>
        <v>97</v>
      </c>
      <c r="F96" s="22"/>
      <c r="G96" s="21"/>
      <c r="H96" s="18"/>
      <c r="I96" s="22">
        <f>SUM(Q91:Q95)</f>
        <v>116.51</v>
      </c>
      <c r="J96" s="18">
        <f>Source!AT71</f>
        <v>97</v>
      </c>
      <c r="K96" s="22">
        <f>SUM(R91:R95)</f>
        <v>7186.3</v>
      </c>
    </row>
    <row r="97" spans="1:35" ht="14.25" x14ac:dyDescent="0.2">
      <c r="A97" s="19"/>
      <c r="B97" s="19"/>
      <c r="C97" s="19" t="s">
        <v>456</v>
      </c>
      <c r="D97" s="20" t="s">
        <v>455</v>
      </c>
      <c r="E97" s="18">
        <f>Source!CA71</f>
        <v>51</v>
      </c>
      <c r="F97" s="22"/>
      <c r="G97" s="21"/>
      <c r="H97" s="18"/>
      <c r="I97" s="22">
        <f>SUM(S91:S96)</f>
        <v>61.26</v>
      </c>
      <c r="J97" s="18">
        <f>Source!AU71</f>
        <v>51</v>
      </c>
      <c r="K97" s="22">
        <f>SUM(T91:T96)</f>
        <v>3778.37</v>
      </c>
    </row>
    <row r="98" spans="1:35" ht="14.25" x14ac:dyDescent="0.2">
      <c r="A98" s="25"/>
      <c r="B98" s="25"/>
      <c r="C98" s="25" t="s">
        <v>457</v>
      </c>
      <c r="D98" s="26" t="s">
        <v>458</v>
      </c>
      <c r="E98" s="27">
        <f>Source!AQ71</f>
        <v>50.5</v>
      </c>
      <c r="F98" s="28"/>
      <c r="G98" s="29" t="str">
        <f>Source!DI71</f>
        <v>*0,3</v>
      </c>
      <c r="H98" s="27">
        <f>Source!AV71</f>
        <v>1.0469999999999999</v>
      </c>
      <c r="I98" s="28">
        <f>Source!U71</f>
        <v>9.5172299999999979</v>
      </c>
      <c r="J98" s="27"/>
      <c r="K98" s="28"/>
      <c r="AB98" s="24">
        <f>I98</f>
        <v>9.5172299999999979</v>
      </c>
    </row>
    <row r="99" spans="1:35" ht="15" x14ac:dyDescent="0.25">
      <c r="C99" s="13" t="s">
        <v>459</v>
      </c>
      <c r="H99" s="40">
        <f>I93+I94+I96+I97+0</f>
        <v>333.21999999999997</v>
      </c>
      <c r="I99" s="40"/>
      <c r="J99" s="40">
        <f>K93+K94+K96+K97+0</f>
        <v>18598.66</v>
      </c>
      <c r="K99" s="40"/>
      <c r="O99" s="24">
        <f>I93+I94+I96+I97+0</f>
        <v>333.21999999999997</v>
      </c>
      <c r="P99" s="24">
        <f>K93+K94+K96+K97+0</f>
        <v>18598.66</v>
      </c>
      <c r="X99">
        <f>IF(Source!BI71&lt;=1,I93+I94+I96+I97-0, 0)</f>
        <v>0</v>
      </c>
      <c r="Y99">
        <f>IF(Source!BI71=2,I93+I94+I96+I97-0, 0)</f>
        <v>333.21999999999997</v>
      </c>
      <c r="Z99">
        <f>IF(Source!BI71=3,I93+I94+I96+I97-0, 0)</f>
        <v>0</v>
      </c>
      <c r="AA99">
        <f>IF(Source!BI71=4,I93+I94+I96+I97,0)</f>
        <v>0</v>
      </c>
    </row>
    <row r="101" spans="1:35" ht="60.75" customHeight="1" x14ac:dyDescent="0.2">
      <c r="A101" s="19">
        <v>10</v>
      </c>
      <c r="B101" s="19" t="s">
        <v>469</v>
      </c>
      <c r="C101" s="19" t="s">
        <v>483</v>
      </c>
      <c r="D101" s="20" t="str">
        <f>Source!H72</f>
        <v>1  ШТ.</v>
      </c>
      <c r="E101" s="18">
        <f>Source!I72</f>
        <v>2</v>
      </c>
      <c r="F101" s="22"/>
      <c r="G101" s="21"/>
      <c r="H101" s="18"/>
      <c r="I101" s="22"/>
      <c r="J101" s="18"/>
      <c r="K101" s="22"/>
      <c r="Q101">
        <f>ROUND((Source!BZ72/100)*ROUND((ROUND((Source!AF72*Source!AV72*Source!I72),2)),2), 2)</f>
        <v>295.3</v>
      </c>
      <c r="R101">
        <f>Source!X72</f>
        <v>25276.81</v>
      </c>
      <c r="S101">
        <f>ROUND((Source!CA72/100)*ROUND((ROUND((Source!AF72*Source!AV72*Source!I72),2)),2), 2)</f>
        <v>155.26</v>
      </c>
      <c r="T101">
        <f>Source!Y72</f>
        <v>13289.87</v>
      </c>
      <c r="U101">
        <f>ROUND((175/100)*ROUND((ROUND((Source!AE72*Source!AV72*Source!I72),2)),2), 2)</f>
        <v>286.41000000000003</v>
      </c>
      <c r="V101">
        <f>ROUND((0/100)*ROUND(ROUND((ROUND((Source!AE72*Source!AV72*Source!I72),2)*Source!BS72),2), 2), 2)</f>
        <v>0</v>
      </c>
      <c r="AI101">
        <v>0</v>
      </c>
    </row>
    <row r="102" spans="1:35" ht="14.25" x14ac:dyDescent="0.2">
      <c r="A102" s="19"/>
      <c r="B102" s="19"/>
      <c r="C102" s="19" t="s">
        <v>451</v>
      </c>
      <c r="D102" s="20"/>
      <c r="E102" s="18"/>
      <c r="F102" s="22">
        <f>Source!AO72</f>
        <v>363.46</v>
      </c>
      <c r="G102" s="21" t="str">
        <f>Source!DG72</f>
        <v>*0,4</v>
      </c>
      <c r="H102" s="18">
        <f>Source!AV72</f>
        <v>1.0469999999999999</v>
      </c>
      <c r="I102" s="22">
        <f>ROUND((ROUND((Source!AF72*Source!AV72*Source!I72),2)),2)</f>
        <v>304.43</v>
      </c>
      <c r="J102" s="18">
        <f>IF(Source!BA72&lt;&gt; 0, Source!BA72, 1)</f>
        <v>55.67</v>
      </c>
      <c r="K102" s="22">
        <f>Source!S72</f>
        <v>16947.62</v>
      </c>
      <c r="W102">
        <f>I102</f>
        <v>304.43</v>
      </c>
    </row>
    <row r="103" spans="1:35" ht="14.25" x14ac:dyDescent="0.2">
      <c r="A103" s="19"/>
      <c r="B103" s="19"/>
      <c r="C103" s="19" t="s">
        <v>452</v>
      </c>
      <c r="D103" s="20"/>
      <c r="E103" s="18"/>
      <c r="F103" s="22">
        <f>Source!AM72</f>
        <v>727.52</v>
      </c>
      <c r="G103" s="21" t="str">
        <f>Source!DE72</f>
        <v>*0,4</v>
      </c>
      <c r="H103" s="18">
        <f>Source!AV72</f>
        <v>1.0469999999999999</v>
      </c>
      <c r="I103" s="22">
        <f>(ROUND((ROUND((((Source!ET72*0.4))*Source!AV72*Source!I72),2)),2)+ROUND((ROUND(((Source!AE72-((Source!EU72*0.4)))*Source!AV72*Source!I72),2)),2))</f>
        <v>609.37</v>
      </c>
      <c r="J103" s="18">
        <f>IF(Source!BB72&lt;&gt; 0, Source!BB72, 1)</f>
        <v>22.31</v>
      </c>
      <c r="K103" s="22">
        <f>Source!Q72</f>
        <v>13595.04</v>
      </c>
    </row>
    <row r="104" spans="1:35" ht="14.25" x14ac:dyDescent="0.2">
      <c r="A104" s="19"/>
      <c r="B104" s="19"/>
      <c r="C104" s="19" t="s">
        <v>453</v>
      </c>
      <c r="D104" s="20"/>
      <c r="E104" s="18"/>
      <c r="F104" s="22">
        <f>Source!AN72</f>
        <v>195.39</v>
      </c>
      <c r="G104" s="21" t="str">
        <f>Source!DF72</f>
        <v>*0,4</v>
      </c>
      <c r="H104" s="18">
        <f>Source!AV72</f>
        <v>1.0469999999999999</v>
      </c>
      <c r="I104" s="23">
        <f>ROUND((ROUND((Source!AE72*Source!AV72*Source!I72),2)),2)</f>
        <v>163.66</v>
      </c>
      <c r="J104" s="18">
        <f>IF(Source!BS72&lt;&gt; 0, Source!BS72, 1)</f>
        <v>55.67</v>
      </c>
      <c r="K104" s="23">
        <f>Source!R72</f>
        <v>9110.9500000000007</v>
      </c>
      <c r="W104">
        <f>I104</f>
        <v>163.66</v>
      </c>
    </row>
    <row r="105" spans="1:35" ht="14.25" x14ac:dyDescent="0.2">
      <c r="A105" s="19"/>
      <c r="B105" s="19"/>
      <c r="C105" s="19" t="s">
        <v>454</v>
      </c>
      <c r="D105" s="20" t="s">
        <v>455</v>
      </c>
      <c r="E105" s="18">
        <f>Source!BZ72</f>
        <v>97</v>
      </c>
      <c r="F105" s="22"/>
      <c r="G105" s="21"/>
      <c r="H105" s="18"/>
      <c r="I105" s="22">
        <f>SUM(Q101:Q104)</f>
        <v>295.3</v>
      </c>
      <c r="J105" s="18">
        <f>Source!AT72</f>
        <v>97</v>
      </c>
      <c r="K105" s="22">
        <f>SUM(R101:R104)</f>
        <v>25276.81</v>
      </c>
    </row>
    <row r="106" spans="1:35" ht="14.25" x14ac:dyDescent="0.2">
      <c r="A106" s="19"/>
      <c r="B106" s="19"/>
      <c r="C106" s="19" t="s">
        <v>456</v>
      </c>
      <c r="D106" s="20" t="s">
        <v>455</v>
      </c>
      <c r="E106" s="18">
        <f>Source!CA72</f>
        <v>51</v>
      </c>
      <c r="F106" s="22"/>
      <c r="G106" s="21"/>
      <c r="H106" s="18"/>
      <c r="I106" s="22">
        <f>SUM(S101:S105)</f>
        <v>155.26</v>
      </c>
      <c r="J106" s="18">
        <f>Source!AU72</f>
        <v>51</v>
      </c>
      <c r="K106" s="22">
        <f>SUM(T101:T105)</f>
        <v>13289.87</v>
      </c>
    </row>
    <row r="107" spans="1:35" ht="14.25" x14ac:dyDescent="0.2">
      <c r="A107" s="25"/>
      <c r="B107" s="25"/>
      <c r="C107" s="25" t="s">
        <v>457</v>
      </c>
      <c r="D107" s="26" t="s">
        <v>458</v>
      </c>
      <c r="E107" s="27">
        <f>Source!AQ72</f>
        <v>28.8</v>
      </c>
      <c r="F107" s="28"/>
      <c r="G107" s="29" t="str">
        <f>Source!DI72</f>
        <v>*0,4</v>
      </c>
      <c r="H107" s="27">
        <f>Source!AV72</f>
        <v>1.0469999999999999</v>
      </c>
      <c r="I107" s="28">
        <f>Source!U72</f>
        <v>24.122880000000002</v>
      </c>
      <c r="J107" s="27"/>
      <c r="K107" s="28"/>
      <c r="AB107" s="24">
        <f>I107</f>
        <v>24.122880000000002</v>
      </c>
    </row>
    <row r="108" spans="1:35" ht="15" x14ac:dyDescent="0.25">
      <c r="C108" s="13" t="s">
        <v>459</v>
      </c>
      <c r="H108" s="40">
        <f>I102+I103+I105+I106+0</f>
        <v>1364.36</v>
      </c>
      <c r="I108" s="40"/>
      <c r="J108" s="40">
        <f>K102+K103+K105+K106+0</f>
        <v>69109.34</v>
      </c>
      <c r="K108" s="40"/>
      <c r="O108" s="24">
        <f>I102+I103+I105+I106+0</f>
        <v>1364.36</v>
      </c>
      <c r="P108" s="24">
        <f>K102+K103+K105+K106+0</f>
        <v>69109.34</v>
      </c>
      <c r="X108">
        <f>IF(Source!BI72&lt;=1,I102+I103+I105+I106-0, 0)</f>
        <v>0</v>
      </c>
      <c r="Y108">
        <f>IF(Source!BI72=2,I102+I103+I105+I106-0, 0)</f>
        <v>1364.36</v>
      </c>
      <c r="Z108">
        <f>IF(Source!BI72=3,I102+I103+I105+I106-0, 0)</f>
        <v>0</v>
      </c>
      <c r="AA108">
        <f>IF(Source!BI72=4,I102+I103+I105+I106,0)</f>
        <v>0</v>
      </c>
    </row>
    <row r="110" spans="1:35" ht="92.25" customHeight="1" x14ac:dyDescent="0.2">
      <c r="A110" s="19">
        <v>11</v>
      </c>
      <c r="B110" s="19" t="s">
        <v>470</v>
      </c>
      <c r="C110" s="19" t="s">
        <v>485</v>
      </c>
      <c r="D110" s="20" t="str">
        <f>Source!H73</f>
        <v>1 м ширины по фронту</v>
      </c>
      <c r="E110" s="18">
        <f>Source!I73</f>
        <v>2.62</v>
      </c>
      <c r="F110" s="22"/>
      <c r="G110" s="21"/>
      <c r="H110" s="18"/>
      <c r="I110" s="22"/>
      <c r="J110" s="18"/>
      <c r="K110" s="22"/>
      <c r="Q110">
        <f>ROUND((Source!BZ73/100)*ROUND((ROUND((Source!AF73*Source!AV73*Source!I73),2)),2), 2)</f>
        <v>71.209999999999994</v>
      </c>
      <c r="R110">
        <f>Source!X73</f>
        <v>4540.3100000000004</v>
      </c>
      <c r="S110">
        <f>ROUND((Source!CA73/100)*ROUND((ROUND((Source!AF73*Source!AV73*Source!I73),2)),2), 2)</f>
        <v>37.44</v>
      </c>
      <c r="T110">
        <f>Source!Y73</f>
        <v>2387.17</v>
      </c>
      <c r="U110">
        <f>ROUND((175/100)*ROUND((ROUND((Source!AE73*Source!AV73*Source!I73),2)),2), 2)</f>
        <v>18.670000000000002</v>
      </c>
      <c r="V110">
        <f>ROUND((0/100)*ROUND(ROUND((ROUND((Source!AE73*Source!AV73*Source!I73),2)*Source!BS73),2), 2), 2)</f>
        <v>0</v>
      </c>
      <c r="AI110">
        <v>0</v>
      </c>
    </row>
    <row r="111" spans="1:35" ht="14.25" x14ac:dyDescent="0.2">
      <c r="A111" s="19"/>
      <c r="B111" s="19"/>
      <c r="C111" s="19" t="s">
        <v>451</v>
      </c>
      <c r="D111" s="20"/>
      <c r="E111" s="18"/>
      <c r="F111" s="22">
        <f>Source!AO73</f>
        <v>66.900000000000006</v>
      </c>
      <c r="G111" s="21" t="str">
        <f>Source!DG73</f>
        <v>*0,4</v>
      </c>
      <c r="H111" s="18">
        <f>Source!AV73</f>
        <v>1.0469999999999999</v>
      </c>
      <c r="I111" s="22">
        <f>ROUND((ROUND((Source!AF73*Source!AV73*Source!I73),2)),2)</f>
        <v>73.41</v>
      </c>
      <c r="J111" s="18">
        <f>IF(Source!BA73&lt;&gt; 0, Source!BA73, 1)</f>
        <v>55.67</v>
      </c>
      <c r="K111" s="22">
        <f>Source!S73</f>
        <v>4086.73</v>
      </c>
      <c r="W111">
        <f>I111</f>
        <v>73.41</v>
      </c>
    </row>
    <row r="112" spans="1:35" ht="14.25" x14ac:dyDescent="0.2">
      <c r="A112" s="19"/>
      <c r="B112" s="19"/>
      <c r="C112" s="19" t="s">
        <v>452</v>
      </c>
      <c r="D112" s="20"/>
      <c r="E112" s="18"/>
      <c r="F112" s="22">
        <f>Source!AM73</f>
        <v>77.5</v>
      </c>
      <c r="G112" s="21" t="str">
        <f>Source!DE73</f>
        <v>*0,4</v>
      </c>
      <c r="H112" s="18">
        <f>Source!AV73</f>
        <v>1.0469999999999999</v>
      </c>
      <c r="I112" s="22">
        <f>(ROUND((ROUND((((Source!ET73*0.4))*Source!AV73*Source!I73),2)),2)+ROUND((ROUND(((Source!AE73-((Source!EU73*0.4)))*Source!AV73*Source!I73),2)),2))</f>
        <v>85.04</v>
      </c>
      <c r="J112" s="18">
        <f>IF(Source!BB73&lt;&gt; 0, Source!BB73, 1)</f>
        <v>16.059999999999999</v>
      </c>
      <c r="K112" s="22">
        <f>Source!Q73</f>
        <v>1365.74</v>
      </c>
    </row>
    <row r="113" spans="1:35" ht="14.25" x14ac:dyDescent="0.2">
      <c r="A113" s="19"/>
      <c r="B113" s="19"/>
      <c r="C113" s="19" t="s">
        <v>453</v>
      </c>
      <c r="D113" s="20"/>
      <c r="E113" s="18"/>
      <c r="F113" s="22">
        <f>Source!AN73</f>
        <v>9.7200000000000006</v>
      </c>
      <c r="G113" s="21" t="str">
        <f>Source!DF73</f>
        <v>*0,4</v>
      </c>
      <c r="H113" s="18">
        <f>Source!AV73</f>
        <v>1.0469999999999999</v>
      </c>
      <c r="I113" s="23">
        <f>ROUND((ROUND((Source!AE73*Source!AV73*Source!I73),2)),2)</f>
        <v>10.67</v>
      </c>
      <c r="J113" s="18">
        <f>IF(Source!BS73&lt;&gt; 0, Source!BS73, 1)</f>
        <v>55.67</v>
      </c>
      <c r="K113" s="23">
        <f>Source!R73</f>
        <v>594</v>
      </c>
      <c r="W113">
        <f>I113</f>
        <v>10.67</v>
      </c>
    </row>
    <row r="114" spans="1:35" ht="14.25" x14ac:dyDescent="0.2">
      <c r="A114" s="19"/>
      <c r="B114" s="19"/>
      <c r="C114" s="19" t="s">
        <v>454</v>
      </c>
      <c r="D114" s="20" t="s">
        <v>455</v>
      </c>
      <c r="E114" s="18">
        <f>Source!BZ73</f>
        <v>97</v>
      </c>
      <c r="F114" s="22"/>
      <c r="G114" s="21"/>
      <c r="H114" s="18"/>
      <c r="I114" s="22">
        <f>SUM(Q110:Q113)</f>
        <v>71.209999999999994</v>
      </c>
      <c r="J114" s="18">
        <f>Source!AT73</f>
        <v>97</v>
      </c>
      <c r="K114" s="22">
        <f>SUM(R110:R113)</f>
        <v>4540.3100000000004</v>
      </c>
    </row>
    <row r="115" spans="1:35" ht="14.25" x14ac:dyDescent="0.2">
      <c r="A115" s="19"/>
      <c r="B115" s="19"/>
      <c r="C115" s="19" t="s">
        <v>456</v>
      </c>
      <c r="D115" s="20" t="s">
        <v>455</v>
      </c>
      <c r="E115" s="18">
        <f>Source!CA73</f>
        <v>51</v>
      </c>
      <c r="F115" s="22"/>
      <c r="G115" s="21"/>
      <c r="H115" s="18"/>
      <c r="I115" s="22">
        <f>SUM(S110:S114)</f>
        <v>37.44</v>
      </c>
      <c r="J115" s="18">
        <f>Source!AU73</f>
        <v>51</v>
      </c>
      <c r="K115" s="22">
        <f>SUM(T110:T114)</f>
        <v>2387.17</v>
      </c>
    </row>
    <row r="116" spans="1:35" ht="14.25" x14ac:dyDescent="0.2">
      <c r="A116" s="25"/>
      <c r="B116" s="25"/>
      <c r="C116" s="25" t="s">
        <v>457</v>
      </c>
      <c r="D116" s="26" t="s">
        <v>458</v>
      </c>
      <c r="E116" s="27">
        <f>Source!AQ73</f>
        <v>5.15</v>
      </c>
      <c r="F116" s="28"/>
      <c r="G116" s="29" t="str">
        <f>Source!DI73</f>
        <v>*0,4</v>
      </c>
      <c r="H116" s="27">
        <f>Source!AV73</f>
        <v>1.0469999999999999</v>
      </c>
      <c r="I116" s="28">
        <f>Source!U73</f>
        <v>5.6508683999999993</v>
      </c>
      <c r="J116" s="27"/>
      <c r="K116" s="28"/>
      <c r="AB116" s="24">
        <f>I116</f>
        <v>5.6508683999999993</v>
      </c>
    </row>
    <row r="117" spans="1:35" ht="15" x14ac:dyDescent="0.25">
      <c r="C117" s="13" t="s">
        <v>459</v>
      </c>
      <c r="H117" s="40">
        <f>I111+I112+I114+I115+0</f>
        <v>267.09999999999997</v>
      </c>
      <c r="I117" s="40"/>
      <c r="J117" s="40">
        <f>K111+K112+K114+K115+0</f>
        <v>12379.95</v>
      </c>
      <c r="K117" s="40"/>
      <c r="O117" s="24">
        <f>I111+I112+I114+I115+0</f>
        <v>267.09999999999997</v>
      </c>
      <c r="P117" s="24">
        <f>K111+K112+K114+K115+0</f>
        <v>12379.95</v>
      </c>
      <c r="X117">
        <f>IF(Source!BI73&lt;=1,I111+I112+I114+I115-0, 0)</f>
        <v>0</v>
      </c>
      <c r="Y117">
        <f>IF(Source!BI73=2,I111+I112+I114+I115-0, 0)</f>
        <v>267.09999999999997</v>
      </c>
      <c r="Z117">
        <f>IF(Source!BI73=3,I111+I112+I114+I115-0, 0)</f>
        <v>0</v>
      </c>
      <c r="AA117">
        <f>IF(Source!BI73=4,I111+I112+I114+I115,0)</f>
        <v>0</v>
      </c>
    </row>
    <row r="119" spans="1:35" ht="88.5" customHeight="1" x14ac:dyDescent="0.2">
      <c r="A119" s="19">
        <v>12</v>
      </c>
      <c r="B119" s="19" t="s">
        <v>470</v>
      </c>
      <c r="C119" s="19" t="s">
        <v>484</v>
      </c>
      <c r="D119" s="20" t="str">
        <f>Source!H74</f>
        <v>1 м ширины по фронту</v>
      </c>
      <c r="E119" s="18">
        <f>Source!I74</f>
        <v>2.4</v>
      </c>
      <c r="F119" s="22"/>
      <c r="G119" s="21"/>
      <c r="H119" s="18"/>
      <c r="I119" s="22"/>
      <c r="J119" s="18"/>
      <c r="K119" s="22"/>
      <c r="Q119">
        <f>ROUND((Source!BZ74/100)*ROUND((ROUND((Source!AF74*Source!AV74*Source!I74),2)),2), 2)</f>
        <v>65.22</v>
      </c>
      <c r="R119">
        <f>Source!X74</f>
        <v>4158.54</v>
      </c>
      <c r="S119">
        <f>ROUND((Source!CA74/100)*ROUND((ROUND((Source!AF74*Source!AV74*Source!I74),2)),2), 2)</f>
        <v>34.29</v>
      </c>
      <c r="T119">
        <f>Source!Y74</f>
        <v>2186.4499999999998</v>
      </c>
      <c r="U119">
        <f>ROUND((175/100)*ROUND((ROUND((Source!AE74*Source!AV74*Source!I74),2)),2), 2)</f>
        <v>17.100000000000001</v>
      </c>
      <c r="V119">
        <f>ROUND((0/100)*ROUND(ROUND((ROUND((Source!AE74*Source!AV74*Source!I74),2)*Source!BS74),2), 2), 2)</f>
        <v>0</v>
      </c>
      <c r="AI119">
        <v>0</v>
      </c>
    </row>
    <row r="120" spans="1:35" ht="14.25" x14ac:dyDescent="0.2">
      <c r="A120" s="19"/>
      <c r="B120" s="19"/>
      <c r="C120" s="19" t="s">
        <v>451</v>
      </c>
      <c r="D120" s="20"/>
      <c r="E120" s="18"/>
      <c r="F120" s="22">
        <f>Source!AO74</f>
        <v>66.900000000000006</v>
      </c>
      <c r="G120" s="21" t="str">
        <f>Source!DG74</f>
        <v>*0,4</v>
      </c>
      <c r="H120" s="18">
        <f>Source!AV74</f>
        <v>1.0469999999999999</v>
      </c>
      <c r="I120" s="22">
        <f>ROUND((ROUND((Source!AF74*Source!AV74*Source!I74),2)),2)</f>
        <v>67.239999999999995</v>
      </c>
      <c r="J120" s="18">
        <f>IF(Source!BA74&lt;&gt; 0, Source!BA74, 1)</f>
        <v>55.67</v>
      </c>
      <c r="K120" s="22">
        <f>Source!S74</f>
        <v>3743.25</v>
      </c>
      <c r="W120">
        <f>I120</f>
        <v>67.239999999999995</v>
      </c>
    </row>
    <row r="121" spans="1:35" ht="14.25" x14ac:dyDescent="0.2">
      <c r="A121" s="19"/>
      <c r="B121" s="19"/>
      <c r="C121" s="19" t="s">
        <v>452</v>
      </c>
      <c r="D121" s="20"/>
      <c r="E121" s="18"/>
      <c r="F121" s="22">
        <f>Source!AM74</f>
        <v>77.5</v>
      </c>
      <c r="G121" s="21" t="str">
        <f>Source!DE74</f>
        <v>*0,4</v>
      </c>
      <c r="H121" s="18">
        <f>Source!AV74</f>
        <v>1.0469999999999999</v>
      </c>
      <c r="I121" s="22">
        <f>(ROUND((ROUND((((Source!ET74*0.4))*Source!AV74*Source!I74),2)),2)+ROUND((ROUND(((Source!AE74-((Source!EU74*0.4)))*Source!AV74*Source!I74),2)),2))</f>
        <v>77.900000000000006</v>
      </c>
      <c r="J121" s="18">
        <f>IF(Source!BB74&lt;&gt; 0, Source!BB74, 1)</f>
        <v>16.059999999999999</v>
      </c>
      <c r="K121" s="22">
        <f>Source!Q74</f>
        <v>1251.07</v>
      </c>
    </row>
    <row r="122" spans="1:35" ht="14.25" x14ac:dyDescent="0.2">
      <c r="A122" s="19"/>
      <c r="B122" s="19"/>
      <c r="C122" s="19" t="s">
        <v>453</v>
      </c>
      <c r="D122" s="20"/>
      <c r="E122" s="18"/>
      <c r="F122" s="22">
        <f>Source!AN74</f>
        <v>9.7200000000000006</v>
      </c>
      <c r="G122" s="21" t="str">
        <f>Source!DF74</f>
        <v>*0,4</v>
      </c>
      <c r="H122" s="18">
        <f>Source!AV74</f>
        <v>1.0469999999999999</v>
      </c>
      <c r="I122" s="23">
        <f>ROUND((ROUND((Source!AE74*Source!AV74*Source!I74),2)),2)</f>
        <v>9.77</v>
      </c>
      <c r="J122" s="18">
        <f>IF(Source!BS74&lt;&gt; 0, Source!BS74, 1)</f>
        <v>55.67</v>
      </c>
      <c r="K122" s="23">
        <f>Source!R74</f>
        <v>543.9</v>
      </c>
      <c r="W122">
        <f>I122</f>
        <v>9.77</v>
      </c>
    </row>
    <row r="123" spans="1:35" ht="14.25" x14ac:dyDescent="0.2">
      <c r="A123" s="19"/>
      <c r="B123" s="19"/>
      <c r="C123" s="19" t="s">
        <v>454</v>
      </c>
      <c r="D123" s="20" t="s">
        <v>455</v>
      </c>
      <c r="E123" s="18">
        <f>Source!BZ74</f>
        <v>97</v>
      </c>
      <c r="F123" s="22"/>
      <c r="G123" s="21"/>
      <c r="H123" s="18"/>
      <c r="I123" s="22">
        <f>SUM(Q119:Q122)</f>
        <v>65.22</v>
      </c>
      <c r="J123" s="18">
        <f>Source!AT74</f>
        <v>97</v>
      </c>
      <c r="K123" s="22">
        <f>SUM(R119:R122)</f>
        <v>4158.54</v>
      </c>
    </row>
    <row r="124" spans="1:35" ht="14.25" x14ac:dyDescent="0.2">
      <c r="A124" s="19"/>
      <c r="B124" s="19"/>
      <c r="C124" s="19" t="s">
        <v>456</v>
      </c>
      <c r="D124" s="20" t="s">
        <v>455</v>
      </c>
      <c r="E124" s="18">
        <f>Source!CA74</f>
        <v>51</v>
      </c>
      <c r="F124" s="22"/>
      <c r="G124" s="21"/>
      <c r="H124" s="18"/>
      <c r="I124" s="22">
        <f>SUM(S119:S123)</f>
        <v>34.29</v>
      </c>
      <c r="J124" s="18">
        <f>Source!AU74</f>
        <v>51</v>
      </c>
      <c r="K124" s="22">
        <f>SUM(T119:T123)</f>
        <v>2186.4499999999998</v>
      </c>
    </row>
    <row r="125" spans="1:35" ht="14.25" x14ac:dyDescent="0.2">
      <c r="A125" s="25"/>
      <c r="B125" s="25"/>
      <c r="C125" s="25" t="s">
        <v>457</v>
      </c>
      <c r="D125" s="26" t="s">
        <v>458</v>
      </c>
      <c r="E125" s="27">
        <f>Source!AQ74</f>
        <v>5.15</v>
      </c>
      <c r="F125" s="28"/>
      <c r="G125" s="29" t="str">
        <f>Source!DI74</f>
        <v>*0,4</v>
      </c>
      <c r="H125" s="27">
        <f>Source!AV74</f>
        <v>1.0469999999999999</v>
      </c>
      <c r="I125" s="28">
        <f>Source!U74</f>
        <v>5.1763679999999992</v>
      </c>
      <c r="J125" s="27"/>
      <c r="K125" s="28"/>
      <c r="AB125" s="24">
        <f>I125</f>
        <v>5.1763679999999992</v>
      </c>
    </row>
    <row r="126" spans="1:35" ht="15" x14ac:dyDescent="0.25">
      <c r="C126" s="13" t="s">
        <v>459</v>
      </c>
      <c r="H126" s="40">
        <f>I120+I121+I123+I124+0</f>
        <v>244.64999999999998</v>
      </c>
      <c r="I126" s="40"/>
      <c r="J126" s="40">
        <f>K120+K121+K123+K124+0</f>
        <v>11339.310000000001</v>
      </c>
      <c r="K126" s="40"/>
      <c r="O126" s="24">
        <f>I120+I121+I123+I124+0</f>
        <v>244.64999999999998</v>
      </c>
      <c r="P126" s="24">
        <f>K120+K121+K123+K124+0</f>
        <v>11339.310000000001</v>
      </c>
      <c r="X126">
        <f>IF(Source!BI74&lt;=1,I120+I121+I123+I124-0, 0)</f>
        <v>0</v>
      </c>
      <c r="Y126">
        <f>IF(Source!BI74=2,I120+I121+I123+I124-0, 0)</f>
        <v>244.64999999999998</v>
      </c>
      <c r="Z126">
        <f>IF(Source!BI74=3,I120+I121+I123+I124-0, 0)</f>
        <v>0</v>
      </c>
      <c r="AA126">
        <f>IF(Source!BI74=4,I120+I121+I123+I124,0)</f>
        <v>0</v>
      </c>
    </row>
    <row r="128" spans="1:35" ht="60" customHeight="1" x14ac:dyDescent="0.2">
      <c r="A128" s="19">
        <v>13</v>
      </c>
      <c r="B128" s="19" t="s">
        <v>471</v>
      </c>
      <c r="C128" s="19" t="s">
        <v>157</v>
      </c>
      <c r="D128" s="20" t="str">
        <f>Source!H75</f>
        <v>1  ШТ.</v>
      </c>
      <c r="E128" s="18">
        <f>Source!I75</f>
        <v>2</v>
      </c>
      <c r="F128" s="22"/>
      <c r="G128" s="21"/>
      <c r="H128" s="18"/>
      <c r="I128" s="22"/>
      <c r="J128" s="18"/>
      <c r="K128" s="22"/>
      <c r="Q128">
        <f>ROUND((Source!BZ75/100)*ROUND((ROUND((Source!AF75*Source!AV75*Source!I75),2)),2), 2)</f>
        <v>34.19</v>
      </c>
      <c r="R128">
        <f>Source!X75</f>
        <v>1909.44</v>
      </c>
      <c r="S128">
        <f>ROUND((Source!CA75/100)*ROUND((ROUND((Source!AF75*Source!AV75*Source!I75),2)),2), 2)</f>
        <v>17.98</v>
      </c>
      <c r="T128">
        <f>Source!Y75</f>
        <v>1003.93</v>
      </c>
      <c r="U128">
        <f>ROUND((175/100)*ROUND((ROUND((Source!AE75*Source!AV75*Source!I75),2)),2), 2)</f>
        <v>0.19</v>
      </c>
      <c r="V128">
        <f>ROUND((0/100)*ROUND(ROUND((ROUND((Source!AE75*Source!AV75*Source!I75),2)*Source!BS75),2), 2), 2)</f>
        <v>0</v>
      </c>
      <c r="AI128">
        <v>0</v>
      </c>
    </row>
    <row r="129" spans="1:35" ht="14.25" x14ac:dyDescent="0.2">
      <c r="A129" s="19"/>
      <c r="B129" s="19"/>
      <c r="C129" s="19" t="s">
        <v>451</v>
      </c>
      <c r="D129" s="20"/>
      <c r="E129" s="18"/>
      <c r="F129" s="22">
        <f>Source!AO75</f>
        <v>42.09</v>
      </c>
      <c r="G129" s="21" t="str">
        <f>Source!DG75</f>
        <v>*0,4</v>
      </c>
      <c r="H129" s="18">
        <f>Source!AV75</f>
        <v>1.0469999999999999</v>
      </c>
      <c r="I129" s="22">
        <f>ROUND((ROUND((Source!AF75*Source!AV75*Source!I75),2)),2)</f>
        <v>35.25</v>
      </c>
      <c r="J129" s="18">
        <f>IF(Source!BA75&lt;&gt; 0, Source!BA75, 1)</f>
        <v>55.67</v>
      </c>
      <c r="K129" s="22">
        <f>Source!S75</f>
        <v>1962.37</v>
      </c>
      <c r="W129">
        <f>I129</f>
        <v>35.25</v>
      </c>
    </row>
    <row r="130" spans="1:35" ht="14.25" x14ac:dyDescent="0.2">
      <c r="A130" s="19"/>
      <c r="B130" s="19"/>
      <c r="C130" s="19" t="s">
        <v>452</v>
      </c>
      <c r="D130" s="20"/>
      <c r="E130" s="18"/>
      <c r="F130" s="22">
        <f>Source!AM75</f>
        <v>1.21</v>
      </c>
      <c r="G130" s="21" t="str">
        <f>Source!DE75</f>
        <v>*0,4</v>
      </c>
      <c r="H130" s="18">
        <f>Source!AV75</f>
        <v>1.0469999999999999</v>
      </c>
      <c r="I130" s="22">
        <f>(ROUND((ROUND((((Source!ET75*0.4))*Source!AV75*Source!I75),2)),2)+ROUND((ROUND(((Source!AE75-((Source!EU75*0.4)))*Source!AV75*Source!I75),2)),2))</f>
        <v>1.01</v>
      </c>
      <c r="J130" s="18">
        <f>IF(Source!BB75&lt;&gt; 0, Source!BB75, 1)</f>
        <v>14.35</v>
      </c>
      <c r="K130" s="22">
        <f>Source!Q75</f>
        <v>14.49</v>
      </c>
    </row>
    <row r="131" spans="1:35" ht="14.25" x14ac:dyDescent="0.2">
      <c r="A131" s="19"/>
      <c r="B131" s="19"/>
      <c r="C131" s="19" t="s">
        <v>453</v>
      </c>
      <c r="D131" s="20"/>
      <c r="E131" s="18"/>
      <c r="F131" s="22">
        <f>Source!AN75</f>
        <v>0.13</v>
      </c>
      <c r="G131" s="21" t="str">
        <f>Source!DF75</f>
        <v>*0,4</v>
      </c>
      <c r="H131" s="18">
        <f>Source!AV75</f>
        <v>1.0469999999999999</v>
      </c>
      <c r="I131" s="23">
        <f>ROUND((ROUND((Source!AE75*Source!AV75*Source!I75),2)),2)</f>
        <v>0.11</v>
      </c>
      <c r="J131" s="18">
        <f>IF(Source!BS75&lt;&gt; 0, Source!BS75, 1)</f>
        <v>55.67</v>
      </c>
      <c r="K131" s="23">
        <f>Source!R75</f>
        <v>6.12</v>
      </c>
      <c r="W131">
        <f>I131</f>
        <v>0.11</v>
      </c>
    </row>
    <row r="132" spans="1:35" ht="14.25" x14ac:dyDescent="0.2">
      <c r="A132" s="19"/>
      <c r="B132" s="19"/>
      <c r="C132" s="19" t="s">
        <v>454</v>
      </c>
      <c r="D132" s="20" t="s">
        <v>455</v>
      </c>
      <c r="E132" s="18">
        <f>Source!BZ75</f>
        <v>97</v>
      </c>
      <c r="F132" s="22"/>
      <c r="G132" s="21"/>
      <c r="H132" s="18"/>
      <c r="I132" s="22">
        <f>SUM(Q128:Q131)</f>
        <v>34.19</v>
      </c>
      <c r="J132" s="18">
        <f>Source!AT75</f>
        <v>97</v>
      </c>
      <c r="K132" s="22">
        <f>SUM(R128:R131)</f>
        <v>1909.44</v>
      </c>
    </row>
    <row r="133" spans="1:35" ht="14.25" x14ac:dyDescent="0.2">
      <c r="A133" s="19"/>
      <c r="B133" s="19"/>
      <c r="C133" s="19" t="s">
        <v>456</v>
      </c>
      <c r="D133" s="20" t="s">
        <v>455</v>
      </c>
      <c r="E133" s="18">
        <f>Source!CA75</f>
        <v>51</v>
      </c>
      <c r="F133" s="22"/>
      <c r="G133" s="21"/>
      <c r="H133" s="18"/>
      <c r="I133" s="22">
        <f>SUM(S128:S132)</f>
        <v>17.98</v>
      </c>
      <c r="J133" s="18">
        <f>Source!AU75</f>
        <v>51</v>
      </c>
      <c r="K133" s="22">
        <f>SUM(T128:T132)</f>
        <v>1003.93</v>
      </c>
    </row>
    <row r="134" spans="1:35" ht="14.25" x14ac:dyDescent="0.2">
      <c r="A134" s="25"/>
      <c r="B134" s="25"/>
      <c r="C134" s="25" t="s">
        <v>457</v>
      </c>
      <c r="D134" s="26" t="s">
        <v>458</v>
      </c>
      <c r="E134" s="27">
        <f>Source!AQ75</f>
        <v>3.24</v>
      </c>
      <c r="F134" s="28"/>
      <c r="G134" s="29" t="str">
        <f>Source!DI75</f>
        <v>*0,4</v>
      </c>
      <c r="H134" s="27">
        <f>Source!AV75</f>
        <v>1.0469999999999999</v>
      </c>
      <c r="I134" s="28">
        <f>Source!U75</f>
        <v>2.7138240000000002</v>
      </c>
      <c r="J134" s="27"/>
      <c r="K134" s="28"/>
      <c r="AB134" s="24">
        <f>I134</f>
        <v>2.7138240000000002</v>
      </c>
    </row>
    <row r="135" spans="1:35" ht="15" x14ac:dyDescent="0.25">
      <c r="C135" s="13" t="s">
        <v>459</v>
      </c>
      <c r="H135" s="40">
        <f>I129+I130+I132+I133+0</f>
        <v>88.429999999999993</v>
      </c>
      <c r="I135" s="40"/>
      <c r="J135" s="40">
        <f>K129+K130+K132+K133+0</f>
        <v>4890.2300000000005</v>
      </c>
      <c r="K135" s="40"/>
      <c r="O135" s="24">
        <f>I129+I130+I132+I133+0</f>
        <v>88.429999999999993</v>
      </c>
      <c r="P135" s="24">
        <f>K129+K130+K132+K133+0</f>
        <v>4890.2300000000005</v>
      </c>
      <c r="X135">
        <f>IF(Source!BI75&lt;=1,I129+I130+I132+I133-0, 0)</f>
        <v>0</v>
      </c>
      <c r="Y135">
        <f>IF(Source!BI75=2,I129+I130+I132+I133-0, 0)</f>
        <v>88.429999999999993</v>
      </c>
      <c r="Z135">
        <f>IF(Source!BI75=3,I129+I130+I132+I133-0, 0)</f>
        <v>0</v>
      </c>
      <c r="AA135">
        <f>IF(Source!BI75=4,I129+I130+I132+I133,0)</f>
        <v>0</v>
      </c>
    </row>
    <row r="137" spans="1:35" ht="56.25" customHeight="1" x14ac:dyDescent="0.2">
      <c r="A137" s="19">
        <v>14</v>
      </c>
      <c r="B137" s="19" t="s">
        <v>471</v>
      </c>
      <c r="C137" s="19" t="s">
        <v>160</v>
      </c>
      <c r="D137" s="20" t="str">
        <f>Source!H76</f>
        <v>1  ШТ.</v>
      </c>
      <c r="E137" s="18">
        <f>Source!I76</f>
        <v>2</v>
      </c>
      <c r="F137" s="22"/>
      <c r="G137" s="21"/>
      <c r="H137" s="18"/>
      <c r="I137" s="22"/>
      <c r="J137" s="18"/>
      <c r="K137" s="22"/>
      <c r="Q137">
        <f>ROUND((Source!BZ76/100)*ROUND((ROUND((Source!AF76*Source!AV76*Source!I76),2)),2), 2)</f>
        <v>34.19</v>
      </c>
      <c r="R137">
        <f>Source!X76</f>
        <v>1909.44</v>
      </c>
      <c r="S137">
        <f>ROUND((Source!CA76/100)*ROUND((ROUND((Source!AF76*Source!AV76*Source!I76),2)),2), 2)</f>
        <v>17.98</v>
      </c>
      <c r="T137">
        <f>Source!Y76</f>
        <v>1003.93</v>
      </c>
      <c r="U137">
        <f>ROUND((175/100)*ROUND((ROUND((Source!AE76*Source!AV76*Source!I76),2)),2), 2)</f>
        <v>0.19</v>
      </c>
      <c r="V137">
        <f>ROUND((0/100)*ROUND(ROUND((ROUND((Source!AE76*Source!AV76*Source!I76),2)*Source!BS76),2), 2), 2)</f>
        <v>0</v>
      </c>
      <c r="AI137">
        <v>0</v>
      </c>
    </row>
    <row r="138" spans="1:35" ht="14.25" x14ac:dyDescent="0.2">
      <c r="A138" s="19"/>
      <c r="B138" s="19"/>
      <c r="C138" s="19" t="s">
        <v>451</v>
      </c>
      <c r="D138" s="20"/>
      <c r="E138" s="18"/>
      <c r="F138" s="22">
        <f>Source!AO76</f>
        <v>42.09</v>
      </c>
      <c r="G138" s="21" t="str">
        <f>Source!DG76</f>
        <v>*0,4</v>
      </c>
      <c r="H138" s="18">
        <f>Source!AV76</f>
        <v>1.0469999999999999</v>
      </c>
      <c r="I138" s="22">
        <f>ROUND((ROUND((Source!AF76*Source!AV76*Source!I76),2)),2)</f>
        <v>35.25</v>
      </c>
      <c r="J138" s="18">
        <f>IF(Source!BA76&lt;&gt; 0, Source!BA76, 1)</f>
        <v>55.67</v>
      </c>
      <c r="K138" s="22">
        <f>Source!S76</f>
        <v>1962.37</v>
      </c>
      <c r="W138">
        <f>I138</f>
        <v>35.25</v>
      </c>
    </row>
    <row r="139" spans="1:35" ht="14.25" x14ac:dyDescent="0.2">
      <c r="A139" s="19"/>
      <c r="B139" s="19"/>
      <c r="C139" s="19" t="s">
        <v>452</v>
      </c>
      <c r="D139" s="20"/>
      <c r="E139" s="18"/>
      <c r="F139" s="22">
        <f>Source!AM76</f>
        <v>1.21</v>
      </c>
      <c r="G139" s="21" t="str">
        <f>Source!DE76</f>
        <v>*0,4</v>
      </c>
      <c r="H139" s="18">
        <f>Source!AV76</f>
        <v>1.0469999999999999</v>
      </c>
      <c r="I139" s="22">
        <f>(ROUND((ROUND((((Source!ET76*0.4))*Source!AV76*Source!I76),2)),2)+ROUND((ROUND(((Source!AE76-((Source!EU76*0.4)))*Source!AV76*Source!I76),2)),2))</f>
        <v>1.01</v>
      </c>
      <c r="J139" s="18">
        <f>IF(Source!BB76&lt;&gt; 0, Source!BB76, 1)</f>
        <v>14.35</v>
      </c>
      <c r="K139" s="22">
        <f>Source!Q76</f>
        <v>14.49</v>
      </c>
    </row>
    <row r="140" spans="1:35" ht="14.25" x14ac:dyDescent="0.2">
      <c r="A140" s="19"/>
      <c r="B140" s="19"/>
      <c r="C140" s="19" t="s">
        <v>453</v>
      </c>
      <c r="D140" s="20"/>
      <c r="E140" s="18"/>
      <c r="F140" s="22">
        <f>Source!AN76</f>
        <v>0.13</v>
      </c>
      <c r="G140" s="21" t="str">
        <f>Source!DF76</f>
        <v>*0,4</v>
      </c>
      <c r="H140" s="18">
        <f>Source!AV76</f>
        <v>1.0469999999999999</v>
      </c>
      <c r="I140" s="23">
        <f>ROUND((ROUND((Source!AE76*Source!AV76*Source!I76),2)),2)</f>
        <v>0.11</v>
      </c>
      <c r="J140" s="18">
        <f>IF(Source!BS76&lt;&gt; 0, Source!BS76, 1)</f>
        <v>55.67</v>
      </c>
      <c r="K140" s="23">
        <f>Source!R76</f>
        <v>6.12</v>
      </c>
      <c r="W140">
        <f>I140</f>
        <v>0.11</v>
      </c>
    </row>
    <row r="141" spans="1:35" ht="14.25" x14ac:dyDescent="0.2">
      <c r="A141" s="19"/>
      <c r="B141" s="19"/>
      <c r="C141" s="19" t="s">
        <v>454</v>
      </c>
      <c r="D141" s="20" t="s">
        <v>455</v>
      </c>
      <c r="E141" s="18">
        <f>Source!BZ76</f>
        <v>97</v>
      </c>
      <c r="F141" s="22"/>
      <c r="G141" s="21"/>
      <c r="H141" s="18"/>
      <c r="I141" s="22">
        <f>SUM(Q137:Q140)</f>
        <v>34.19</v>
      </c>
      <c r="J141" s="18">
        <f>Source!AT76</f>
        <v>97</v>
      </c>
      <c r="K141" s="22">
        <f>SUM(R137:R140)</f>
        <v>1909.44</v>
      </c>
    </row>
    <row r="142" spans="1:35" ht="14.25" x14ac:dyDescent="0.2">
      <c r="A142" s="19"/>
      <c r="B142" s="19"/>
      <c r="C142" s="19" t="s">
        <v>456</v>
      </c>
      <c r="D142" s="20" t="s">
        <v>455</v>
      </c>
      <c r="E142" s="18">
        <f>Source!CA76</f>
        <v>51</v>
      </c>
      <c r="F142" s="22"/>
      <c r="G142" s="21"/>
      <c r="H142" s="18"/>
      <c r="I142" s="22">
        <f>SUM(S137:S141)</f>
        <v>17.98</v>
      </c>
      <c r="J142" s="18">
        <f>Source!AU76</f>
        <v>51</v>
      </c>
      <c r="K142" s="22">
        <f>SUM(T137:T141)</f>
        <v>1003.93</v>
      </c>
    </row>
    <row r="143" spans="1:35" ht="14.25" x14ac:dyDescent="0.2">
      <c r="A143" s="25"/>
      <c r="B143" s="25"/>
      <c r="C143" s="25" t="s">
        <v>457</v>
      </c>
      <c r="D143" s="26" t="s">
        <v>458</v>
      </c>
      <c r="E143" s="27">
        <f>Source!AQ76</f>
        <v>3.24</v>
      </c>
      <c r="F143" s="28"/>
      <c r="G143" s="29" t="str">
        <f>Source!DI76</f>
        <v>*0,4</v>
      </c>
      <c r="H143" s="27">
        <f>Source!AV76</f>
        <v>1.0469999999999999</v>
      </c>
      <c r="I143" s="28">
        <f>Source!U76</f>
        <v>2.7138240000000002</v>
      </c>
      <c r="J143" s="27"/>
      <c r="K143" s="28"/>
      <c r="AB143" s="24">
        <f>I143</f>
        <v>2.7138240000000002</v>
      </c>
    </row>
    <row r="144" spans="1:35" ht="15" x14ac:dyDescent="0.25">
      <c r="C144" s="13" t="s">
        <v>459</v>
      </c>
      <c r="H144" s="40">
        <f>I138+I139+I141+I142+0</f>
        <v>88.429999999999993</v>
      </c>
      <c r="I144" s="40"/>
      <c r="J144" s="40">
        <f>K138+K139+K141+K142+0</f>
        <v>4890.2300000000005</v>
      </c>
      <c r="K144" s="40"/>
      <c r="O144" s="24">
        <f>I138+I139+I141+I142+0</f>
        <v>88.429999999999993</v>
      </c>
      <c r="P144" s="24">
        <f>K138+K139+K141+K142+0</f>
        <v>4890.2300000000005</v>
      </c>
      <c r="X144">
        <f>IF(Source!BI76&lt;=1,I138+I139+I141+I142-0, 0)</f>
        <v>0</v>
      </c>
      <c r="Y144">
        <f>IF(Source!BI76=2,I138+I139+I141+I142-0, 0)</f>
        <v>88.429999999999993</v>
      </c>
      <c r="Z144">
        <f>IF(Source!BI76=3,I138+I139+I141+I142-0, 0)</f>
        <v>0</v>
      </c>
      <c r="AA144">
        <f>IF(Source!BI76=4,I138+I139+I141+I142,0)</f>
        <v>0</v>
      </c>
    </row>
    <row r="146" spans="1:35" ht="57" customHeight="1" x14ac:dyDescent="0.2">
      <c r="A146" s="19">
        <v>15</v>
      </c>
      <c r="B146" s="19" t="s">
        <v>472</v>
      </c>
      <c r="C146" s="19" t="s">
        <v>163</v>
      </c>
      <c r="D146" s="20" t="str">
        <f>Source!H77</f>
        <v>1 ШКАФ</v>
      </c>
      <c r="E146" s="18">
        <f>Source!I77</f>
        <v>2</v>
      </c>
      <c r="F146" s="22"/>
      <c r="G146" s="21"/>
      <c r="H146" s="18"/>
      <c r="I146" s="22"/>
      <c r="J146" s="18"/>
      <c r="K146" s="22"/>
      <c r="Q146">
        <f>ROUND((Source!BZ77/100)*ROUND((ROUND((Source!AF77*Source!AV77*Source!I77),2)),2), 2)</f>
        <v>137.4</v>
      </c>
      <c r="R146">
        <f>Source!X77</f>
        <v>8065.43</v>
      </c>
      <c r="S146">
        <f>ROUND((Source!CA77/100)*ROUND((ROUND((Source!AF77*Source!AV77*Source!I77),2)),2), 2)</f>
        <v>72.239999999999995</v>
      </c>
      <c r="T146">
        <f>Source!Y77</f>
        <v>4240.59</v>
      </c>
      <c r="U146">
        <f>ROUND((175/100)*ROUND((ROUND((Source!AE77*Source!AV77*Source!I77),2)),2), 2)</f>
        <v>13.49</v>
      </c>
      <c r="V146">
        <f>ROUND((0/100)*ROUND(ROUND((ROUND((Source!AE77*Source!AV77*Source!I77),2)*Source!BS77),2), 2), 2)</f>
        <v>0</v>
      </c>
      <c r="AI146">
        <v>0</v>
      </c>
    </row>
    <row r="147" spans="1:35" ht="14.25" x14ac:dyDescent="0.2">
      <c r="A147" s="19"/>
      <c r="B147" s="19"/>
      <c r="C147" s="19" t="s">
        <v>451</v>
      </c>
      <c r="D147" s="20"/>
      <c r="E147" s="18"/>
      <c r="F147" s="22">
        <f>Source!AO77</f>
        <v>169.11</v>
      </c>
      <c r="G147" s="21" t="str">
        <f>Source!DG77</f>
        <v>*0,4</v>
      </c>
      <c r="H147" s="18">
        <f>Source!AV77</f>
        <v>1.0469999999999999</v>
      </c>
      <c r="I147" s="22">
        <f>ROUND((ROUND((Source!AF77*Source!AV77*Source!I77),2)),2)</f>
        <v>141.65</v>
      </c>
      <c r="J147" s="18">
        <f>IF(Source!BA77&lt;&gt; 0, Source!BA77, 1)</f>
        <v>55.67</v>
      </c>
      <c r="K147" s="22">
        <f>Source!S77</f>
        <v>7885.66</v>
      </c>
      <c r="W147">
        <f>I147</f>
        <v>141.65</v>
      </c>
    </row>
    <row r="148" spans="1:35" ht="14.25" x14ac:dyDescent="0.2">
      <c r="A148" s="19"/>
      <c r="B148" s="19"/>
      <c r="C148" s="19" t="s">
        <v>452</v>
      </c>
      <c r="D148" s="20"/>
      <c r="E148" s="18"/>
      <c r="F148" s="22">
        <f>Source!AM77</f>
        <v>60.66</v>
      </c>
      <c r="G148" s="21" t="str">
        <f>Source!DE77</f>
        <v>*0,4</v>
      </c>
      <c r="H148" s="18">
        <f>Source!AV77</f>
        <v>1.0469999999999999</v>
      </c>
      <c r="I148" s="22">
        <f>(ROUND((ROUND((((Source!ET77*0.4))*Source!AV77*Source!I77),2)),2)+ROUND((ROUND(((Source!AE77-((Source!EU77*0.4)))*Source!AV77*Source!I77),2)),2))</f>
        <v>50.81</v>
      </c>
      <c r="J148" s="18">
        <f>IF(Source!BB77&lt;&gt; 0, Source!BB77, 1)</f>
        <v>16.68</v>
      </c>
      <c r="K148" s="22">
        <f>Source!Q77</f>
        <v>847.51</v>
      </c>
    </row>
    <row r="149" spans="1:35" ht="14.25" x14ac:dyDescent="0.2">
      <c r="A149" s="19"/>
      <c r="B149" s="19"/>
      <c r="C149" s="19" t="s">
        <v>453</v>
      </c>
      <c r="D149" s="20"/>
      <c r="E149" s="18"/>
      <c r="F149" s="22">
        <f>Source!AN77</f>
        <v>9.2100000000000009</v>
      </c>
      <c r="G149" s="21" t="str">
        <f>Source!DF77</f>
        <v>*0,4</v>
      </c>
      <c r="H149" s="18">
        <f>Source!AV77</f>
        <v>1.0469999999999999</v>
      </c>
      <c r="I149" s="23">
        <f>ROUND((ROUND((Source!AE77*Source!AV77*Source!I77),2)),2)</f>
        <v>7.71</v>
      </c>
      <c r="J149" s="18">
        <f>IF(Source!BS77&lt;&gt; 0, Source!BS77, 1)</f>
        <v>55.67</v>
      </c>
      <c r="K149" s="23">
        <f>Source!R77</f>
        <v>429.22</v>
      </c>
      <c r="W149">
        <f>I149</f>
        <v>7.71</v>
      </c>
    </row>
    <row r="150" spans="1:35" ht="14.25" x14ac:dyDescent="0.2">
      <c r="A150" s="19"/>
      <c r="B150" s="19"/>
      <c r="C150" s="19" t="s">
        <v>454</v>
      </c>
      <c r="D150" s="20" t="s">
        <v>455</v>
      </c>
      <c r="E150" s="18">
        <f>Source!BZ77</f>
        <v>97</v>
      </c>
      <c r="F150" s="22"/>
      <c r="G150" s="21"/>
      <c r="H150" s="18"/>
      <c r="I150" s="22">
        <f>SUM(Q146:Q149)</f>
        <v>137.4</v>
      </c>
      <c r="J150" s="18">
        <f>Source!AT77</f>
        <v>97</v>
      </c>
      <c r="K150" s="22">
        <f>SUM(R146:R149)</f>
        <v>8065.43</v>
      </c>
    </row>
    <row r="151" spans="1:35" ht="14.25" x14ac:dyDescent="0.2">
      <c r="A151" s="19"/>
      <c r="B151" s="19"/>
      <c r="C151" s="19" t="s">
        <v>456</v>
      </c>
      <c r="D151" s="20" t="s">
        <v>455</v>
      </c>
      <c r="E151" s="18">
        <f>Source!CA77</f>
        <v>51</v>
      </c>
      <c r="F151" s="22"/>
      <c r="G151" s="21"/>
      <c r="H151" s="18"/>
      <c r="I151" s="22">
        <f>SUM(S146:S150)</f>
        <v>72.239999999999995</v>
      </c>
      <c r="J151" s="18">
        <f>Source!AU77</f>
        <v>51</v>
      </c>
      <c r="K151" s="22">
        <f>SUM(T146:T150)</f>
        <v>4240.59</v>
      </c>
    </row>
    <row r="152" spans="1:35" ht="14.25" x14ac:dyDescent="0.2">
      <c r="A152" s="25"/>
      <c r="B152" s="25"/>
      <c r="C152" s="25" t="s">
        <v>457</v>
      </c>
      <c r="D152" s="26" t="s">
        <v>458</v>
      </c>
      <c r="E152" s="27">
        <f>Source!AQ77</f>
        <v>13.4</v>
      </c>
      <c r="F152" s="28"/>
      <c r="G152" s="29" t="str">
        <f>Source!DI77</f>
        <v>*0,4</v>
      </c>
      <c r="H152" s="27">
        <f>Source!AV77</f>
        <v>1.0469999999999999</v>
      </c>
      <c r="I152" s="28">
        <f>Source!U77</f>
        <v>11.223839999999999</v>
      </c>
      <c r="J152" s="27"/>
      <c r="K152" s="28"/>
      <c r="AB152" s="24">
        <f>I152</f>
        <v>11.223839999999999</v>
      </c>
    </row>
    <row r="153" spans="1:35" ht="15" x14ac:dyDescent="0.25">
      <c r="C153" s="13" t="s">
        <v>459</v>
      </c>
      <c r="H153" s="40">
        <f>I147+I148+I150+I151+0</f>
        <v>402.1</v>
      </c>
      <c r="I153" s="40"/>
      <c r="J153" s="40">
        <f>K147+K148+K150+K151+0</f>
        <v>21039.19</v>
      </c>
      <c r="K153" s="40"/>
      <c r="O153" s="24">
        <f>I147+I148+I150+I151+0</f>
        <v>402.1</v>
      </c>
      <c r="P153" s="24">
        <f>K147+K148+K150+K151+0</f>
        <v>21039.19</v>
      </c>
      <c r="X153">
        <f>IF(Source!BI77&lt;=1,I147+I148+I150+I151-0, 0)</f>
        <v>0</v>
      </c>
      <c r="Y153">
        <f>IF(Source!BI77=2,I147+I148+I150+I151-0, 0)</f>
        <v>402.1</v>
      </c>
      <c r="Z153">
        <f>IF(Source!BI77=3,I147+I148+I150+I151-0, 0)</f>
        <v>0</v>
      </c>
      <c r="AA153">
        <f>IF(Source!BI77=4,I147+I148+I150+I151,0)</f>
        <v>0</v>
      </c>
    </row>
    <row r="155" spans="1:35" ht="63" customHeight="1" x14ac:dyDescent="0.2">
      <c r="A155" s="19">
        <v>16</v>
      </c>
      <c r="B155" s="19" t="s">
        <v>473</v>
      </c>
      <c r="C155" s="19" t="s">
        <v>168</v>
      </c>
      <c r="D155" s="20" t="str">
        <f>Source!H78</f>
        <v>100 шт.</v>
      </c>
      <c r="E155" s="18">
        <f>Source!I78</f>
        <v>0.1</v>
      </c>
      <c r="F155" s="22"/>
      <c r="G155" s="21"/>
      <c r="H155" s="18"/>
      <c r="I155" s="22"/>
      <c r="J155" s="18"/>
      <c r="K155" s="22"/>
      <c r="Q155">
        <f>ROUND((Source!BZ78/100)*ROUND((ROUND((Source!AF78*Source!AV78*Source!I78),2)),2), 2)</f>
        <v>35.32</v>
      </c>
      <c r="R155">
        <f>Source!X78</f>
        <v>1990.97</v>
      </c>
      <c r="S155">
        <f>ROUND((Source!CA78/100)*ROUND((ROUND((Source!AF78*Source!AV78*Source!I78),2)),2), 2)</f>
        <v>18.57</v>
      </c>
      <c r="T155">
        <f>Source!Y78</f>
        <v>1046.8</v>
      </c>
      <c r="U155">
        <f>ROUND((175/100)*ROUND((ROUND((Source!AE78*Source!AV78*Source!I78),2)),2), 2)</f>
        <v>0.81</v>
      </c>
      <c r="V155">
        <f>ROUND((0/100)*ROUND(ROUND((ROUND((Source!AE78*Source!AV78*Source!I78),2)*Source!BS78),2), 2), 2)</f>
        <v>0</v>
      </c>
      <c r="AI155">
        <v>0</v>
      </c>
    </row>
    <row r="156" spans="1:35" x14ac:dyDescent="0.2">
      <c r="C156" s="30" t="str">
        <f>"Объем: "&amp;Source!I78&amp;"=10/"&amp;"100"</f>
        <v>Объем: 0,1=10/100</v>
      </c>
    </row>
    <row r="157" spans="1:35" ht="14.25" x14ac:dyDescent="0.2">
      <c r="A157" s="19"/>
      <c r="B157" s="19"/>
      <c r="C157" s="19" t="s">
        <v>451</v>
      </c>
      <c r="D157" s="20"/>
      <c r="E157" s="18"/>
      <c r="F157" s="22">
        <f>Source!AO78</f>
        <v>1159.23</v>
      </c>
      <c r="G157" s="21" t="str">
        <f>Source!DG78</f>
        <v>*0,3</v>
      </c>
      <c r="H157" s="18">
        <f>Source!AV78</f>
        <v>1.0469999999999999</v>
      </c>
      <c r="I157" s="22">
        <f>ROUND((ROUND((Source!AF78*Source!AV78*Source!I78),2)),2)</f>
        <v>36.409999999999997</v>
      </c>
      <c r="J157" s="18">
        <f>IF(Source!BA78&lt;&gt; 0, Source!BA78, 1)</f>
        <v>55.67</v>
      </c>
      <c r="K157" s="22">
        <f>Source!S78</f>
        <v>2026.94</v>
      </c>
      <c r="W157">
        <f>I157</f>
        <v>36.409999999999997</v>
      </c>
    </row>
    <row r="158" spans="1:35" ht="14.25" x14ac:dyDescent="0.2">
      <c r="A158" s="19"/>
      <c r="B158" s="19"/>
      <c r="C158" s="19" t="s">
        <v>452</v>
      </c>
      <c r="D158" s="20"/>
      <c r="E158" s="18"/>
      <c r="F158" s="22">
        <f>Source!AM78</f>
        <v>95.57</v>
      </c>
      <c r="G158" s="21" t="str">
        <f>Source!DE78</f>
        <v>*0,3</v>
      </c>
      <c r="H158" s="18">
        <f>Source!AV78</f>
        <v>1.0469999999999999</v>
      </c>
      <c r="I158" s="22">
        <f>(ROUND((ROUND((((Source!ET78*0.3))*Source!AV78*Source!I78),2)),2)+ROUND((ROUND(((Source!AE78-((Source!EU78*0.3)))*Source!AV78*Source!I78),2)),2))</f>
        <v>3</v>
      </c>
      <c r="J158" s="18">
        <f>IF(Source!BB78&lt;&gt; 0, Source!BB78, 1)</f>
        <v>16.68</v>
      </c>
      <c r="K158" s="22">
        <f>Source!Q78</f>
        <v>50.04</v>
      </c>
    </row>
    <row r="159" spans="1:35" ht="14.25" x14ac:dyDescent="0.2">
      <c r="A159" s="19"/>
      <c r="B159" s="19"/>
      <c r="C159" s="19" t="s">
        <v>453</v>
      </c>
      <c r="D159" s="20"/>
      <c r="E159" s="18"/>
      <c r="F159" s="22">
        <f>Source!AN78</f>
        <v>14.51</v>
      </c>
      <c r="G159" s="21" t="str">
        <f>Source!DF78</f>
        <v>*0,3</v>
      </c>
      <c r="H159" s="18">
        <f>Source!AV78</f>
        <v>1.0469999999999999</v>
      </c>
      <c r="I159" s="23">
        <f>ROUND((ROUND((Source!AE78*Source!AV78*Source!I78),2)),2)</f>
        <v>0.46</v>
      </c>
      <c r="J159" s="18">
        <f>IF(Source!BS78&lt;&gt; 0, Source!BS78, 1)</f>
        <v>55.67</v>
      </c>
      <c r="K159" s="23">
        <f>Source!R78</f>
        <v>25.61</v>
      </c>
      <c r="W159">
        <f>I159</f>
        <v>0.46</v>
      </c>
    </row>
    <row r="160" spans="1:35" ht="14.25" x14ac:dyDescent="0.2">
      <c r="A160" s="19"/>
      <c r="B160" s="19"/>
      <c r="C160" s="19" t="s">
        <v>454</v>
      </c>
      <c r="D160" s="20" t="s">
        <v>455</v>
      </c>
      <c r="E160" s="18">
        <f>Source!BZ78</f>
        <v>97</v>
      </c>
      <c r="F160" s="22"/>
      <c r="G160" s="21"/>
      <c r="H160" s="18"/>
      <c r="I160" s="22">
        <f>SUM(Q155:Q159)</f>
        <v>35.32</v>
      </c>
      <c r="J160" s="18">
        <f>Source!AT78</f>
        <v>97</v>
      </c>
      <c r="K160" s="22">
        <f>SUM(R155:R159)</f>
        <v>1990.97</v>
      </c>
    </row>
    <row r="161" spans="1:35" ht="14.25" x14ac:dyDescent="0.2">
      <c r="A161" s="19"/>
      <c r="B161" s="19"/>
      <c r="C161" s="19" t="s">
        <v>456</v>
      </c>
      <c r="D161" s="20" t="s">
        <v>455</v>
      </c>
      <c r="E161" s="18">
        <f>Source!CA78</f>
        <v>51</v>
      </c>
      <c r="F161" s="22"/>
      <c r="G161" s="21"/>
      <c r="H161" s="18"/>
      <c r="I161" s="22">
        <f>SUM(S155:S160)</f>
        <v>18.57</v>
      </c>
      <c r="J161" s="18">
        <f>Source!AU78</f>
        <v>51</v>
      </c>
      <c r="K161" s="22">
        <f>SUM(T155:T160)</f>
        <v>1046.8</v>
      </c>
    </row>
    <row r="162" spans="1:35" ht="14.25" x14ac:dyDescent="0.2">
      <c r="A162" s="25"/>
      <c r="B162" s="25"/>
      <c r="C162" s="25" t="s">
        <v>457</v>
      </c>
      <c r="D162" s="26" t="s">
        <v>458</v>
      </c>
      <c r="E162" s="27">
        <f>Source!AQ78</f>
        <v>89.24</v>
      </c>
      <c r="F162" s="28"/>
      <c r="G162" s="29" t="str">
        <f>Source!DI78</f>
        <v>*0,3</v>
      </c>
      <c r="H162" s="27">
        <f>Source!AV78</f>
        <v>1.0469999999999999</v>
      </c>
      <c r="I162" s="28">
        <f>Source!U78</f>
        <v>2.8030284000000001</v>
      </c>
      <c r="J162" s="27"/>
      <c r="K162" s="28"/>
      <c r="AB162" s="24">
        <f>I162</f>
        <v>2.8030284000000001</v>
      </c>
    </row>
    <row r="163" spans="1:35" ht="15" x14ac:dyDescent="0.25">
      <c r="C163" s="13" t="s">
        <v>459</v>
      </c>
      <c r="H163" s="40">
        <f>I157+I158+I160+I161+0</f>
        <v>93.299999999999983</v>
      </c>
      <c r="I163" s="40"/>
      <c r="J163" s="40">
        <f>K157+K158+K160+K161+0</f>
        <v>5114.75</v>
      </c>
      <c r="K163" s="40"/>
      <c r="O163" s="24">
        <f>I157+I158+I160+I161+0</f>
        <v>93.299999999999983</v>
      </c>
      <c r="P163" s="24">
        <f>K157+K158+K160+K161+0</f>
        <v>5114.75</v>
      </c>
      <c r="X163">
        <f>IF(Source!BI78&lt;=1,I157+I158+I160+I161-0, 0)</f>
        <v>0</v>
      </c>
      <c r="Y163">
        <f>IF(Source!BI78=2,I157+I158+I160+I161-0, 0)</f>
        <v>93.299999999999983</v>
      </c>
      <c r="Z163">
        <f>IF(Source!BI78=3,I157+I158+I160+I161-0, 0)</f>
        <v>0</v>
      </c>
      <c r="AA163">
        <f>IF(Source!BI78=4,I157+I158+I160+I161,0)</f>
        <v>0</v>
      </c>
    </row>
    <row r="165" spans="1:35" ht="54" customHeight="1" x14ac:dyDescent="0.2">
      <c r="A165" s="19">
        <v>17</v>
      </c>
      <c r="B165" s="19" t="s">
        <v>474</v>
      </c>
      <c r="C165" s="19" t="s">
        <v>173</v>
      </c>
      <c r="D165" s="20" t="str">
        <f>Source!H79</f>
        <v>100 м</v>
      </c>
      <c r="E165" s="18">
        <f>Source!I79</f>
        <v>0.6</v>
      </c>
      <c r="F165" s="22"/>
      <c r="G165" s="21"/>
      <c r="H165" s="18"/>
      <c r="I165" s="22"/>
      <c r="J165" s="18"/>
      <c r="K165" s="22"/>
      <c r="Q165">
        <f>ROUND((Source!BZ79/100)*ROUND((ROUND((Source!AF79*Source!AV79*Source!I79),2)),2), 2)</f>
        <v>33.049999999999997</v>
      </c>
      <c r="R165">
        <f>Source!X79</f>
        <v>1865.7</v>
      </c>
      <c r="S165">
        <f>ROUND((Source!CA79/100)*ROUND((ROUND((Source!AF79*Source!AV79*Source!I79),2)),2), 2)</f>
        <v>17.38</v>
      </c>
      <c r="T165">
        <f>Source!Y79</f>
        <v>980.93</v>
      </c>
      <c r="U165">
        <f>ROUND((175/100)*ROUND((ROUND((Source!AE79*Source!AV79*Source!I79),2)),2), 2)</f>
        <v>0.84</v>
      </c>
      <c r="V165">
        <f>ROUND((0/100)*ROUND(ROUND((ROUND((Source!AE79*Source!AV79*Source!I79),2)*Source!BS79),2), 2), 2)</f>
        <v>0</v>
      </c>
      <c r="AI165">
        <v>0</v>
      </c>
    </row>
    <row r="166" spans="1:35" x14ac:dyDescent="0.2">
      <c r="C166" s="30" t="str">
        <f>"Объем: "&amp;Source!I79&amp;"=60/"&amp;"100"</f>
        <v>Объем: 0,6=60/100</v>
      </c>
    </row>
    <row r="167" spans="1:35" ht="14.25" x14ac:dyDescent="0.2">
      <c r="A167" s="19"/>
      <c r="B167" s="19"/>
      <c r="C167" s="19" t="s">
        <v>451</v>
      </c>
      <c r="D167" s="20"/>
      <c r="E167" s="18"/>
      <c r="F167" s="22">
        <f>Source!AO79</f>
        <v>177.41</v>
      </c>
      <c r="G167" s="21" t="str">
        <f>Source!DG79</f>
        <v>*0,3</v>
      </c>
      <c r="H167" s="18">
        <f>Source!AV79</f>
        <v>1.0669999999999999</v>
      </c>
      <c r="I167" s="22">
        <f>ROUND((ROUND((Source!AF79*Source!AV79*Source!I79),2)),2)</f>
        <v>34.07</v>
      </c>
      <c r="J167" s="18">
        <f>IF(Source!BA79&lt;&gt; 0, Source!BA79, 1)</f>
        <v>55.67</v>
      </c>
      <c r="K167" s="22">
        <f>Source!S79</f>
        <v>1896.68</v>
      </c>
      <c r="W167">
        <f>I167</f>
        <v>34.07</v>
      </c>
    </row>
    <row r="168" spans="1:35" ht="14.25" x14ac:dyDescent="0.2">
      <c r="A168" s="19"/>
      <c r="B168" s="19"/>
      <c r="C168" s="19" t="s">
        <v>452</v>
      </c>
      <c r="D168" s="20"/>
      <c r="E168" s="18"/>
      <c r="F168" s="22">
        <f>Source!AM79</f>
        <v>35.82</v>
      </c>
      <c r="G168" s="21" t="str">
        <f>Source!DE79</f>
        <v>*0,3</v>
      </c>
      <c r="H168" s="18">
        <f>Source!AV79</f>
        <v>1.0669999999999999</v>
      </c>
      <c r="I168" s="22">
        <f>(ROUND((ROUND((((Source!ET79*0.3))*Source!AV79*Source!I79),2)),2)+ROUND((ROUND(((Source!AE79-((Source!EU79*0.3)))*Source!AV79*Source!I79),2)),2))</f>
        <v>6.88</v>
      </c>
      <c r="J168" s="18">
        <f>IF(Source!BB79&lt;&gt; 0, Source!BB79, 1)</f>
        <v>14.78</v>
      </c>
      <c r="K168" s="22">
        <f>Source!Q79</f>
        <v>101.69</v>
      </c>
    </row>
    <row r="169" spans="1:35" ht="14.25" x14ac:dyDescent="0.2">
      <c r="A169" s="19"/>
      <c r="B169" s="19"/>
      <c r="C169" s="19" t="s">
        <v>453</v>
      </c>
      <c r="D169" s="20"/>
      <c r="E169" s="18"/>
      <c r="F169" s="22">
        <f>Source!AN79</f>
        <v>2.52</v>
      </c>
      <c r="G169" s="21" t="str">
        <f>Source!DF79</f>
        <v>*0,3</v>
      </c>
      <c r="H169" s="18">
        <f>Source!AV79</f>
        <v>1.0669999999999999</v>
      </c>
      <c r="I169" s="23">
        <f>ROUND((ROUND((Source!AE79*Source!AV79*Source!I79),2)),2)</f>
        <v>0.48</v>
      </c>
      <c r="J169" s="18">
        <f>IF(Source!BS79&lt;&gt; 0, Source!BS79, 1)</f>
        <v>55.67</v>
      </c>
      <c r="K169" s="23">
        <f>Source!R79</f>
        <v>26.72</v>
      </c>
      <c r="W169">
        <f>I169</f>
        <v>0.48</v>
      </c>
    </row>
    <row r="170" spans="1:35" ht="14.25" x14ac:dyDescent="0.2">
      <c r="A170" s="19"/>
      <c r="B170" s="19"/>
      <c r="C170" s="19" t="s">
        <v>454</v>
      </c>
      <c r="D170" s="20" t="s">
        <v>455</v>
      </c>
      <c r="E170" s="18">
        <f>Source!BZ79</f>
        <v>97</v>
      </c>
      <c r="F170" s="22"/>
      <c r="G170" s="21"/>
      <c r="H170" s="18"/>
      <c r="I170" s="22">
        <f>SUM(Q165:Q169)</f>
        <v>33.049999999999997</v>
      </c>
      <c r="J170" s="18">
        <f>Source!AT79</f>
        <v>97</v>
      </c>
      <c r="K170" s="22">
        <f>SUM(R165:R169)</f>
        <v>1865.7</v>
      </c>
    </row>
    <row r="171" spans="1:35" ht="14.25" x14ac:dyDescent="0.2">
      <c r="A171" s="19"/>
      <c r="B171" s="19"/>
      <c r="C171" s="19" t="s">
        <v>456</v>
      </c>
      <c r="D171" s="20" t="s">
        <v>455</v>
      </c>
      <c r="E171" s="18">
        <f>Source!CA79</f>
        <v>51</v>
      </c>
      <c r="F171" s="22"/>
      <c r="G171" s="21"/>
      <c r="H171" s="18"/>
      <c r="I171" s="22">
        <f>SUM(S165:S170)</f>
        <v>17.38</v>
      </c>
      <c r="J171" s="18">
        <f>Source!AU79</f>
        <v>51</v>
      </c>
      <c r="K171" s="22">
        <f>SUM(T165:T170)</f>
        <v>980.93</v>
      </c>
    </row>
    <row r="172" spans="1:35" ht="14.25" x14ac:dyDescent="0.2">
      <c r="A172" s="25"/>
      <c r="B172" s="25"/>
      <c r="C172" s="25" t="s">
        <v>457</v>
      </c>
      <c r="D172" s="26" t="s">
        <v>458</v>
      </c>
      <c r="E172" s="27">
        <f>Source!AQ79</f>
        <v>14.4</v>
      </c>
      <c r="F172" s="28"/>
      <c r="G172" s="29" t="str">
        <f>Source!DI79</f>
        <v>*0,3</v>
      </c>
      <c r="H172" s="27">
        <f>Source!AV79</f>
        <v>1.0669999999999999</v>
      </c>
      <c r="I172" s="28">
        <f>Source!U79</f>
        <v>2.7656640000000001</v>
      </c>
      <c r="J172" s="27"/>
      <c r="K172" s="28"/>
      <c r="AB172" s="24">
        <f>I172</f>
        <v>2.7656640000000001</v>
      </c>
    </row>
    <row r="173" spans="1:35" ht="15" x14ac:dyDescent="0.25">
      <c r="C173" s="13" t="s">
        <v>459</v>
      </c>
      <c r="H173" s="40">
        <f>I167+I168+I170+I171+0</f>
        <v>91.38</v>
      </c>
      <c r="I173" s="40"/>
      <c r="J173" s="40">
        <f>K167+K168+K170+K171+0</f>
        <v>4845</v>
      </c>
      <c r="K173" s="40"/>
      <c r="O173" s="24">
        <f>I167+I168+I170+I171+0</f>
        <v>91.38</v>
      </c>
      <c r="P173" s="24">
        <f>K167+K168+K170+K171+0</f>
        <v>4845</v>
      </c>
      <c r="X173">
        <f>IF(Source!BI79&lt;=1,I167+I168+I170+I171-0, 0)</f>
        <v>0</v>
      </c>
      <c r="Y173">
        <f>IF(Source!BI79=2,I167+I168+I170+I171-0, 0)</f>
        <v>91.38</v>
      </c>
      <c r="Z173">
        <f>IF(Source!BI79=3,I167+I168+I170+I171-0, 0)</f>
        <v>0</v>
      </c>
      <c r="AA173">
        <f>IF(Source!BI79=4,I167+I168+I170+I171,0)</f>
        <v>0</v>
      </c>
    </row>
    <row r="175" spans="1:35" ht="58.5" customHeight="1" x14ac:dyDescent="0.2">
      <c r="A175" s="19">
        <v>18</v>
      </c>
      <c r="B175" s="19" t="s">
        <v>475</v>
      </c>
      <c r="C175" s="19" t="s">
        <v>177</v>
      </c>
      <c r="D175" s="20" t="str">
        <f>Source!H80</f>
        <v>100 М КАБЕЛЯ</v>
      </c>
      <c r="E175" s="18">
        <f>Source!I80</f>
        <v>0.4</v>
      </c>
      <c r="F175" s="22"/>
      <c r="G175" s="21"/>
      <c r="H175" s="18"/>
      <c r="I175" s="22"/>
      <c r="J175" s="18"/>
      <c r="K175" s="22"/>
      <c r="Q175">
        <f>ROUND((Source!BZ80/100)*ROUND((ROUND((Source!AF80*Source!AV80*Source!I80),2)),2), 2)</f>
        <v>10.92</v>
      </c>
      <c r="R175">
        <f>Source!X80</f>
        <v>650.70000000000005</v>
      </c>
      <c r="S175">
        <f>ROUND((Source!CA80/100)*ROUND((ROUND((Source!AF80*Source!AV80*Source!I80),2)),2), 2)</f>
        <v>5.74</v>
      </c>
      <c r="T175">
        <f>Source!Y80</f>
        <v>342.12</v>
      </c>
      <c r="U175">
        <f>ROUND((175/100)*ROUND((ROUND((Source!AE80*Source!AV80*Source!I80),2)),2), 2)</f>
        <v>1.38</v>
      </c>
      <c r="V175">
        <f>ROUND((0/100)*ROUND(ROUND((ROUND((Source!AE80*Source!AV80*Source!I80),2)*Source!BS80),2), 2), 2)</f>
        <v>0</v>
      </c>
      <c r="AI175">
        <v>0</v>
      </c>
    </row>
    <row r="176" spans="1:35" x14ac:dyDescent="0.2">
      <c r="C176" s="30" t="str">
        <f>"Объем: "&amp;Source!I80&amp;"=40/"&amp;"100"</f>
        <v>Объем: 0,4=40/100</v>
      </c>
    </row>
    <row r="177" spans="1:35" ht="14.25" x14ac:dyDescent="0.2">
      <c r="A177" s="19"/>
      <c r="B177" s="19"/>
      <c r="C177" s="19" t="s">
        <v>451</v>
      </c>
      <c r="D177" s="20"/>
      <c r="E177" s="18"/>
      <c r="F177" s="22">
        <f>Source!AO80</f>
        <v>87.96</v>
      </c>
      <c r="G177" s="21" t="str">
        <f>Source!DG80</f>
        <v>*0,3</v>
      </c>
      <c r="H177" s="18">
        <f>Source!AV80</f>
        <v>1.0669999999999999</v>
      </c>
      <c r="I177" s="22">
        <f>ROUND((ROUND((Source!AF80*Source!AV80*Source!I80),2)),2)</f>
        <v>11.26</v>
      </c>
      <c r="J177" s="18">
        <f>IF(Source!BA80&lt;&gt; 0, Source!BA80, 1)</f>
        <v>55.67</v>
      </c>
      <c r="K177" s="22">
        <f>Source!S80</f>
        <v>626.84</v>
      </c>
      <c r="W177">
        <f>I177</f>
        <v>11.26</v>
      </c>
    </row>
    <row r="178" spans="1:35" ht="14.25" x14ac:dyDescent="0.2">
      <c r="A178" s="19"/>
      <c r="B178" s="19"/>
      <c r="C178" s="19" t="s">
        <v>452</v>
      </c>
      <c r="D178" s="20"/>
      <c r="E178" s="18"/>
      <c r="F178" s="22">
        <f>Source!AM80</f>
        <v>45.61</v>
      </c>
      <c r="G178" s="21" t="str">
        <f>Source!DE80</f>
        <v>*0,3</v>
      </c>
      <c r="H178" s="18">
        <f>Source!AV80</f>
        <v>1.0669999999999999</v>
      </c>
      <c r="I178" s="22">
        <f>(ROUND((ROUND((((Source!ET80*0.3))*Source!AV80*Source!I80),2)),2)+ROUND((ROUND(((Source!AE80-((Source!EU80*0.3)))*Source!AV80*Source!I80),2)),2))</f>
        <v>5.84</v>
      </c>
      <c r="J178" s="18">
        <f>IF(Source!BB80&lt;&gt; 0, Source!BB80, 1)</f>
        <v>15.94</v>
      </c>
      <c r="K178" s="22">
        <f>Source!Q80</f>
        <v>93.09</v>
      </c>
    </row>
    <row r="179" spans="1:35" ht="14.25" x14ac:dyDescent="0.2">
      <c r="A179" s="19"/>
      <c r="B179" s="19"/>
      <c r="C179" s="19" t="s">
        <v>453</v>
      </c>
      <c r="D179" s="20"/>
      <c r="E179" s="18"/>
      <c r="F179" s="22">
        <f>Source!AN80</f>
        <v>6.19</v>
      </c>
      <c r="G179" s="21" t="str">
        <f>Source!DF80</f>
        <v>*0,3</v>
      </c>
      <c r="H179" s="18">
        <f>Source!AV80</f>
        <v>1.0669999999999999</v>
      </c>
      <c r="I179" s="23">
        <f>ROUND((ROUND((Source!AE80*Source!AV80*Source!I80),2)),2)</f>
        <v>0.79</v>
      </c>
      <c r="J179" s="18">
        <f>IF(Source!BS80&lt;&gt; 0, Source!BS80, 1)</f>
        <v>55.67</v>
      </c>
      <c r="K179" s="23">
        <f>Source!R80</f>
        <v>43.98</v>
      </c>
      <c r="W179">
        <f>I179</f>
        <v>0.79</v>
      </c>
    </row>
    <row r="180" spans="1:35" ht="14.25" x14ac:dyDescent="0.2">
      <c r="A180" s="19"/>
      <c r="B180" s="19"/>
      <c r="C180" s="19" t="s">
        <v>454</v>
      </c>
      <c r="D180" s="20" t="s">
        <v>455</v>
      </c>
      <c r="E180" s="18">
        <f>Source!BZ80</f>
        <v>97</v>
      </c>
      <c r="F180" s="22"/>
      <c r="G180" s="21"/>
      <c r="H180" s="18"/>
      <c r="I180" s="22">
        <f>SUM(Q175:Q179)</f>
        <v>10.92</v>
      </c>
      <c r="J180" s="18">
        <f>Source!AT80</f>
        <v>97</v>
      </c>
      <c r="K180" s="22">
        <f>SUM(R175:R179)</f>
        <v>650.70000000000005</v>
      </c>
    </row>
    <row r="181" spans="1:35" ht="14.25" x14ac:dyDescent="0.2">
      <c r="A181" s="19"/>
      <c r="B181" s="19"/>
      <c r="C181" s="19" t="s">
        <v>456</v>
      </c>
      <c r="D181" s="20" t="s">
        <v>455</v>
      </c>
      <c r="E181" s="18">
        <f>Source!CA80</f>
        <v>51</v>
      </c>
      <c r="F181" s="22"/>
      <c r="G181" s="21"/>
      <c r="H181" s="18"/>
      <c r="I181" s="22">
        <f>SUM(S175:S180)</f>
        <v>5.74</v>
      </c>
      <c r="J181" s="18">
        <f>Source!AU80</f>
        <v>51</v>
      </c>
      <c r="K181" s="22">
        <f>SUM(T175:T180)</f>
        <v>342.12</v>
      </c>
    </row>
    <row r="182" spans="1:35" ht="14.25" x14ac:dyDescent="0.2">
      <c r="A182" s="25"/>
      <c r="B182" s="25"/>
      <c r="C182" s="25" t="s">
        <v>457</v>
      </c>
      <c r="D182" s="26" t="s">
        <v>458</v>
      </c>
      <c r="E182" s="27">
        <f>Source!AQ80</f>
        <v>7.14</v>
      </c>
      <c r="F182" s="28"/>
      <c r="G182" s="29" t="str">
        <f>Source!DI80</f>
        <v>*0,3</v>
      </c>
      <c r="H182" s="27">
        <f>Source!AV80</f>
        <v>1.0669999999999999</v>
      </c>
      <c r="I182" s="28">
        <f>Source!U80</f>
        <v>0.91420559999999984</v>
      </c>
      <c r="J182" s="27"/>
      <c r="K182" s="28"/>
      <c r="AB182" s="24">
        <f>I182</f>
        <v>0.91420559999999984</v>
      </c>
    </row>
    <row r="183" spans="1:35" ht="15" x14ac:dyDescent="0.25">
      <c r="C183" s="13" t="s">
        <v>459</v>
      </c>
      <c r="H183" s="40">
        <f>I177+I178+I180+I181+0</f>
        <v>33.760000000000005</v>
      </c>
      <c r="I183" s="40"/>
      <c r="J183" s="40">
        <f>K177+K178+K180+K181+0</f>
        <v>1712.75</v>
      </c>
      <c r="K183" s="40"/>
      <c r="O183" s="24">
        <f>I177+I178+I180+I181+0</f>
        <v>33.760000000000005</v>
      </c>
      <c r="P183" s="24">
        <f>K177+K178+K180+K181+0</f>
        <v>1712.75</v>
      </c>
      <c r="X183">
        <f>IF(Source!BI80&lt;=1,I177+I178+I180+I181-0, 0)</f>
        <v>0</v>
      </c>
      <c r="Y183">
        <f>IF(Source!BI80=2,I177+I178+I180+I181-0, 0)</f>
        <v>33.760000000000005</v>
      </c>
      <c r="Z183">
        <f>IF(Source!BI80=3,I177+I178+I180+I181-0, 0)</f>
        <v>0</v>
      </c>
      <c r="AA183">
        <f>IF(Source!BI80=4,I177+I178+I180+I181,0)</f>
        <v>0</v>
      </c>
    </row>
    <row r="185" spans="1:35" ht="54.75" customHeight="1" x14ac:dyDescent="0.2">
      <c r="A185" s="19">
        <v>19</v>
      </c>
      <c r="B185" s="19" t="s">
        <v>476</v>
      </c>
      <c r="C185" s="19" t="s">
        <v>182</v>
      </c>
      <c r="D185" s="20" t="str">
        <f>Source!H81</f>
        <v>100 М КАБЕЛЯ</v>
      </c>
      <c r="E185" s="18">
        <f>Source!I81</f>
        <v>0.36</v>
      </c>
      <c r="F185" s="22"/>
      <c r="G185" s="21"/>
      <c r="H185" s="18"/>
      <c r="I185" s="22"/>
      <c r="J185" s="18"/>
      <c r="K185" s="22"/>
      <c r="Q185">
        <f>ROUND((Source!BZ81/100)*ROUND((ROUND((Source!AF81*Source!AV81*Source!I81),2)),2), 2)</f>
        <v>11.03</v>
      </c>
      <c r="R185">
        <f>Source!X81</f>
        <v>697.14</v>
      </c>
      <c r="S185">
        <f>ROUND((Source!CA81/100)*ROUND((ROUND((Source!AF81*Source!AV81*Source!I81),2)),2), 2)</f>
        <v>5.8</v>
      </c>
      <c r="T185">
        <f>Source!Y81</f>
        <v>366.54</v>
      </c>
      <c r="U185">
        <f>ROUND((175/100)*ROUND((ROUND((Source!AE81*Source!AV81*Source!I81),2)),2), 2)</f>
        <v>2.7</v>
      </c>
      <c r="V185">
        <f>ROUND((0/100)*ROUND(ROUND((ROUND((Source!AE81*Source!AV81*Source!I81),2)*Source!BS81),2), 2), 2)</f>
        <v>0</v>
      </c>
      <c r="AI185">
        <v>0</v>
      </c>
    </row>
    <row r="186" spans="1:35" x14ac:dyDescent="0.2">
      <c r="C186" s="30" t="str">
        <f>"Объем: "&amp;Source!I81&amp;"=36/"&amp;"100"</f>
        <v>Объем: 0,36=36/100</v>
      </c>
    </row>
    <row r="187" spans="1:35" ht="14.25" x14ac:dyDescent="0.2">
      <c r="A187" s="19"/>
      <c r="B187" s="19"/>
      <c r="C187" s="19" t="s">
        <v>451</v>
      </c>
      <c r="D187" s="20"/>
      <c r="E187" s="18"/>
      <c r="F187" s="22">
        <f>Source!AO81</f>
        <v>98.68</v>
      </c>
      <c r="G187" s="21" t="str">
        <f>Source!DG81</f>
        <v>*0,3</v>
      </c>
      <c r="H187" s="18">
        <f>Source!AV81</f>
        <v>1.0669999999999999</v>
      </c>
      <c r="I187" s="22">
        <f>ROUND((ROUND((Source!AF81*Source!AV81*Source!I81),2)),2)</f>
        <v>11.37</v>
      </c>
      <c r="J187" s="18">
        <f>IF(Source!BA81&lt;&gt; 0, Source!BA81, 1)</f>
        <v>55.67</v>
      </c>
      <c r="K187" s="22">
        <f>Source!S81</f>
        <v>632.97</v>
      </c>
      <c r="W187">
        <f>I187</f>
        <v>11.37</v>
      </c>
    </row>
    <row r="188" spans="1:35" ht="14.25" x14ac:dyDescent="0.2">
      <c r="A188" s="19"/>
      <c r="B188" s="19"/>
      <c r="C188" s="19" t="s">
        <v>452</v>
      </c>
      <c r="D188" s="20"/>
      <c r="E188" s="18"/>
      <c r="F188" s="22">
        <f>Source!AM81</f>
        <v>93.41</v>
      </c>
      <c r="G188" s="21" t="str">
        <f>Source!DE81</f>
        <v>*0,3</v>
      </c>
      <c r="H188" s="18">
        <f>Source!AV81</f>
        <v>1.0669999999999999</v>
      </c>
      <c r="I188" s="22">
        <f>(ROUND((ROUND((((Source!ET81*0.3))*Source!AV81*Source!I81),2)),2)+ROUND((ROUND(((Source!AE81-((Source!EU81*0.3)))*Source!AV81*Source!I81),2)),2))</f>
        <v>10.76</v>
      </c>
      <c r="J188" s="18">
        <f>IF(Source!BB81&lt;&gt; 0, Source!BB81, 1)</f>
        <v>16.28</v>
      </c>
      <c r="K188" s="22">
        <f>Source!Q81</f>
        <v>175.17</v>
      </c>
    </row>
    <row r="189" spans="1:35" ht="14.25" x14ac:dyDescent="0.2">
      <c r="A189" s="19"/>
      <c r="B189" s="19"/>
      <c r="C189" s="19" t="s">
        <v>453</v>
      </c>
      <c r="D189" s="20"/>
      <c r="E189" s="18"/>
      <c r="F189" s="22">
        <f>Source!AN81</f>
        <v>13.38</v>
      </c>
      <c r="G189" s="21" t="str">
        <f>Source!DF81</f>
        <v>*0,3</v>
      </c>
      <c r="H189" s="18">
        <f>Source!AV81</f>
        <v>1.0669999999999999</v>
      </c>
      <c r="I189" s="23">
        <f>ROUND((ROUND((Source!AE81*Source!AV81*Source!I81),2)),2)</f>
        <v>1.54</v>
      </c>
      <c r="J189" s="18">
        <f>IF(Source!BS81&lt;&gt; 0, Source!BS81, 1)</f>
        <v>55.67</v>
      </c>
      <c r="K189" s="23">
        <f>Source!R81</f>
        <v>85.73</v>
      </c>
      <c r="W189">
        <f>I189</f>
        <v>1.54</v>
      </c>
    </row>
    <row r="190" spans="1:35" ht="14.25" x14ac:dyDescent="0.2">
      <c r="A190" s="19"/>
      <c r="B190" s="19"/>
      <c r="C190" s="19" t="s">
        <v>454</v>
      </c>
      <c r="D190" s="20" t="s">
        <v>455</v>
      </c>
      <c r="E190" s="18">
        <f>Source!BZ81</f>
        <v>97</v>
      </c>
      <c r="F190" s="22"/>
      <c r="G190" s="21"/>
      <c r="H190" s="18"/>
      <c r="I190" s="22">
        <f>SUM(Q185:Q189)</f>
        <v>11.03</v>
      </c>
      <c r="J190" s="18">
        <f>Source!AT81</f>
        <v>97</v>
      </c>
      <c r="K190" s="22">
        <f>SUM(R185:R189)</f>
        <v>697.14</v>
      </c>
    </row>
    <row r="191" spans="1:35" ht="14.25" x14ac:dyDescent="0.2">
      <c r="A191" s="19"/>
      <c r="B191" s="19"/>
      <c r="C191" s="19" t="s">
        <v>456</v>
      </c>
      <c r="D191" s="20" t="s">
        <v>455</v>
      </c>
      <c r="E191" s="18">
        <f>Source!CA81</f>
        <v>51</v>
      </c>
      <c r="F191" s="22"/>
      <c r="G191" s="21"/>
      <c r="H191" s="18"/>
      <c r="I191" s="22">
        <f>SUM(S185:S190)</f>
        <v>5.8</v>
      </c>
      <c r="J191" s="18">
        <f>Source!AU81</f>
        <v>51</v>
      </c>
      <c r="K191" s="22">
        <f>SUM(T185:T190)</f>
        <v>366.54</v>
      </c>
    </row>
    <row r="192" spans="1:35" ht="14.25" x14ac:dyDescent="0.2">
      <c r="A192" s="25"/>
      <c r="B192" s="25"/>
      <c r="C192" s="25" t="s">
        <v>457</v>
      </c>
      <c r="D192" s="26" t="s">
        <v>458</v>
      </c>
      <c r="E192" s="27">
        <f>Source!AQ81</f>
        <v>8.01</v>
      </c>
      <c r="F192" s="28"/>
      <c r="G192" s="29" t="str">
        <f>Source!DI81</f>
        <v>*0,3</v>
      </c>
      <c r="H192" s="27">
        <f>Source!AV81</f>
        <v>1.0669999999999999</v>
      </c>
      <c r="I192" s="28">
        <f>Source!U81</f>
        <v>0.92304035999999989</v>
      </c>
      <c r="J192" s="27"/>
      <c r="K192" s="28"/>
      <c r="AB192" s="24">
        <f>I192</f>
        <v>0.92304035999999989</v>
      </c>
    </row>
    <row r="193" spans="1:27" ht="15" x14ac:dyDescent="0.25">
      <c r="C193" s="13" t="s">
        <v>459</v>
      </c>
      <c r="H193" s="40">
        <f>I187+I188+I190+I191+0</f>
        <v>38.959999999999994</v>
      </c>
      <c r="I193" s="40"/>
      <c r="J193" s="40">
        <f>K187+K188+K190+K191+0</f>
        <v>1871.82</v>
      </c>
      <c r="K193" s="40"/>
      <c r="O193" s="24">
        <f>I187+I188+I190+I191+0</f>
        <v>38.959999999999994</v>
      </c>
      <c r="P193" s="24">
        <f>K187+K188+K190+K191+0</f>
        <v>1871.82</v>
      </c>
      <c r="X193">
        <f>IF(Source!BI81&lt;=1,I187+I188+I190+I191-0, 0)</f>
        <v>0</v>
      </c>
      <c r="Y193">
        <f>IF(Source!BI81=2,I187+I188+I190+I191-0, 0)</f>
        <v>38.959999999999994</v>
      </c>
      <c r="Z193">
        <f>IF(Source!BI81=3,I187+I188+I190+I191-0, 0)</f>
        <v>0</v>
      </c>
      <c r="AA193">
        <f>IF(Source!BI81=4,I187+I188+I190+I191,0)</f>
        <v>0</v>
      </c>
    </row>
    <row r="196" spans="1:27" ht="15" x14ac:dyDescent="0.25">
      <c r="A196" s="37" t="str">
        <f>CONCATENATE("Итого по разделу: ",IF(Source!G83&lt;&gt;"Новый раздел", Source!G83, ""))</f>
        <v>Итого по разделу: Демонтаж электрооборудования</v>
      </c>
      <c r="B196" s="37"/>
      <c r="C196" s="37"/>
      <c r="D196" s="37"/>
      <c r="E196" s="37"/>
      <c r="F196" s="37"/>
      <c r="G196" s="37"/>
      <c r="H196" s="35">
        <f>SUM(O81:O195)</f>
        <v>4022.57</v>
      </c>
      <c r="I196" s="36"/>
      <c r="J196" s="35">
        <f>SUM(P81:P195)</f>
        <v>203465.80000000005</v>
      </c>
      <c r="K196" s="36"/>
    </row>
    <row r="197" spans="1:27" hidden="1" x14ac:dyDescent="0.2">
      <c r="A197" t="s">
        <v>465</v>
      </c>
      <c r="H197">
        <f>SUM(AC81:AC196)</f>
        <v>0</v>
      </c>
      <c r="J197">
        <f>SUM(AD81:AD196)</f>
        <v>0</v>
      </c>
    </row>
    <row r="198" spans="1:27" hidden="1" x14ac:dyDescent="0.2">
      <c r="A198" t="s">
        <v>466</v>
      </c>
      <c r="H198">
        <f>SUM(AE81:AE197)</f>
        <v>0</v>
      </c>
      <c r="J198">
        <f>SUM(AF81:AF197)</f>
        <v>0</v>
      </c>
    </row>
    <row r="200" spans="1:27" ht="15" x14ac:dyDescent="0.25">
      <c r="A200" s="37" t="str">
        <f>CONCATENATE("Итого по локальной смете: ",IF(Source!G113&lt;&gt;"Новая локальная смета", Source!G113, ""))</f>
        <v>Итого по локальной смете: Демонтаж ТП</v>
      </c>
      <c r="B200" s="37"/>
      <c r="C200" s="37"/>
      <c r="D200" s="37"/>
      <c r="E200" s="37"/>
      <c r="F200" s="37"/>
      <c r="G200" s="37"/>
      <c r="H200" s="35">
        <f>SUM(O17:O199)</f>
        <v>25964.489999999998</v>
      </c>
      <c r="I200" s="36"/>
      <c r="J200" s="35">
        <f>SUM(P17:P199)</f>
        <v>1180465.26</v>
      </c>
      <c r="K200" s="36"/>
    </row>
    <row r="201" spans="1:27" hidden="1" x14ac:dyDescent="0.2">
      <c r="A201" t="s">
        <v>465</v>
      </c>
      <c r="H201">
        <f>SUM(AC17:AC200)</f>
        <v>0</v>
      </c>
      <c r="J201">
        <f>SUM(AD17:AD200)</f>
        <v>0</v>
      </c>
    </row>
    <row r="202" spans="1:27" hidden="1" x14ac:dyDescent="0.2">
      <c r="A202" t="s">
        <v>466</v>
      </c>
      <c r="H202">
        <f>SUM(AE17:AE201)</f>
        <v>0</v>
      </c>
      <c r="J202">
        <f>SUM(AF17:AF201)</f>
        <v>0</v>
      </c>
    </row>
    <row r="203" spans="1:27" x14ac:dyDescent="0.2">
      <c r="C203" t="s">
        <v>16</v>
      </c>
      <c r="I203" s="33">
        <f>H200-I204</f>
        <v>21941.919999999998</v>
      </c>
      <c r="K203" s="33">
        <f>J200-K204</f>
        <v>976999.46</v>
      </c>
    </row>
    <row r="204" spans="1:27" x14ac:dyDescent="0.2">
      <c r="C204" t="s">
        <v>480</v>
      </c>
      <c r="I204" s="24">
        <f>H196</f>
        <v>4022.57</v>
      </c>
      <c r="K204" s="24">
        <f>J196</f>
        <v>203465.80000000005</v>
      </c>
    </row>
    <row r="207" spans="1:27" ht="14.25" x14ac:dyDescent="0.2">
      <c r="A207" s="38" t="s">
        <v>477</v>
      </c>
      <c r="B207" s="38"/>
      <c r="C207" s="32" t="str">
        <f>IF(Source!AC12&lt;&gt;"", Source!AC12," ")</f>
        <v xml:space="preserve"> </v>
      </c>
      <c r="D207" s="32"/>
      <c r="E207" s="32"/>
      <c r="F207" s="32"/>
      <c r="G207" s="32"/>
      <c r="H207" s="39" t="s">
        <v>482</v>
      </c>
      <c r="I207" s="39"/>
      <c r="J207" s="39"/>
      <c r="K207" s="39"/>
    </row>
    <row r="208" spans="1:27" ht="14.25" x14ac:dyDescent="0.2">
      <c r="A208" s="9"/>
      <c r="B208" s="9"/>
      <c r="C208" s="34" t="s">
        <v>478</v>
      </c>
      <c r="D208" s="34"/>
      <c r="E208" s="34"/>
      <c r="F208" s="34"/>
      <c r="G208" s="34"/>
      <c r="H208" s="9"/>
      <c r="I208" s="9"/>
      <c r="J208" s="9"/>
      <c r="K208" s="9"/>
    </row>
    <row r="209" spans="1:11" ht="14.25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</row>
    <row r="210" spans="1:11" ht="14.25" x14ac:dyDescent="0.2">
      <c r="A210" s="38" t="s">
        <v>479</v>
      </c>
      <c r="B210" s="38"/>
      <c r="C210" s="32" t="str">
        <f>IF(Source!AE12&lt;&gt;"", Source!AE12," ")</f>
        <v xml:space="preserve"> </v>
      </c>
      <c r="D210" s="32"/>
      <c r="E210" s="32"/>
      <c r="F210" s="32"/>
      <c r="G210" s="32"/>
      <c r="H210" s="39" t="str">
        <f>IF(Source!AD12&lt;&gt;"", Source!AD12," ")</f>
        <v xml:space="preserve"> </v>
      </c>
      <c r="I210" s="39"/>
      <c r="J210" s="39"/>
      <c r="K210" s="39"/>
    </row>
    <row r="211" spans="1:11" ht="14.25" x14ac:dyDescent="0.2">
      <c r="A211" s="9"/>
      <c r="B211" s="9"/>
      <c r="C211" s="34" t="s">
        <v>478</v>
      </c>
      <c r="D211" s="34"/>
      <c r="E211" s="34"/>
      <c r="F211" s="34"/>
      <c r="G211" s="34"/>
      <c r="H211" s="9"/>
      <c r="I211" s="9"/>
      <c r="J211" s="9"/>
      <c r="K211" s="9"/>
    </row>
  </sheetData>
  <mergeCells count="63">
    <mergeCell ref="A14:K14"/>
    <mergeCell ref="J2:K2"/>
    <mergeCell ref="A18:K18"/>
    <mergeCell ref="A3:K3"/>
    <mergeCell ref="A4:K4"/>
    <mergeCell ref="A6:K6"/>
    <mergeCell ref="A8:K8"/>
    <mergeCell ref="A9:K9"/>
    <mergeCell ref="A11:K11"/>
    <mergeCell ref="H26:I26"/>
    <mergeCell ref="J26:K26"/>
    <mergeCell ref="H34:I34"/>
    <mergeCell ref="J34:K34"/>
    <mergeCell ref="H43:I43"/>
    <mergeCell ref="J43:K43"/>
    <mergeCell ref="A81:K81"/>
    <mergeCell ref="H52:I52"/>
    <mergeCell ref="J52:K52"/>
    <mergeCell ref="H62:I62"/>
    <mergeCell ref="J62:K62"/>
    <mergeCell ref="H67:I67"/>
    <mergeCell ref="J67:K67"/>
    <mergeCell ref="H74:I74"/>
    <mergeCell ref="J74:K74"/>
    <mergeCell ref="J77:K77"/>
    <mergeCell ref="H77:I77"/>
    <mergeCell ref="A77:G77"/>
    <mergeCell ref="H89:I89"/>
    <mergeCell ref="J89:K89"/>
    <mergeCell ref="H99:I99"/>
    <mergeCell ref="J99:K99"/>
    <mergeCell ref="H108:I108"/>
    <mergeCell ref="J108:K108"/>
    <mergeCell ref="H117:I117"/>
    <mergeCell ref="J117:K117"/>
    <mergeCell ref="H126:I126"/>
    <mergeCell ref="J126:K126"/>
    <mergeCell ref="H135:I135"/>
    <mergeCell ref="J135:K135"/>
    <mergeCell ref="H144:I144"/>
    <mergeCell ref="J144:K144"/>
    <mergeCell ref="H153:I153"/>
    <mergeCell ref="J153:K153"/>
    <mergeCell ref="H163:I163"/>
    <mergeCell ref="J163:K163"/>
    <mergeCell ref="H173:I173"/>
    <mergeCell ref="J173:K173"/>
    <mergeCell ref="H183:I183"/>
    <mergeCell ref="J183:K183"/>
    <mergeCell ref="H193:I193"/>
    <mergeCell ref="J193:K193"/>
    <mergeCell ref="C211:G211"/>
    <mergeCell ref="J196:K196"/>
    <mergeCell ref="H196:I196"/>
    <mergeCell ref="A196:G196"/>
    <mergeCell ref="J200:K200"/>
    <mergeCell ref="H200:I200"/>
    <mergeCell ref="A200:G200"/>
    <mergeCell ref="A207:B207"/>
    <mergeCell ref="H207:K207"/>
    <mergeCell ref="C208:G208"/>
    <mergeCell ref="A210:B210"/>
    <mergeCell ref="H210:K210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AC75C-5315-470D-A99D-BAE8E8FFA67A}">
  <dimension ref="A1:IK188"/>
  <sheetViews>
    <sheetView topLeftCell="A46" workbookViewId="0">
      <selection activeCell="I75" sqref="I75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429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183</v>
      </c>
      <c r="C12" s="1">
        <v>0</v>
      </c>
      <c r="D12" s="1">
        <f>ROW(A143)</f>
        <v>143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B143</f>
        <v>183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02-01-08</v>
      </c>
      <c r="G18" s="2" t="str">
        <f t="shared" si="0"/>
        <v>02-01-08 Демонтаж ТП</v>
      </c>
      <c r="H18" s="2"/>
      <c r="I18" s="2"/>
      <c r="J18" s="2"/>
      <c r="K18" s="2"/>
      <c r="L18" s="2"/>
      <c r="M18" s="2"/>
      <c r="N18" s="2"/>
      <c r="O18" s="2">
        <f t="shared" ref="O18:AT18" si="1">O143</f>
        <v>535590.65</v>
      </c>
      <c r="P18" s="2">
        <f t="shared" si="1"/>
        <v>318.27999999999997</v>
      </c>
      <c r="Q18" s="2">
        <f t="shared" si="1"/>
        <v>233881.67</v>
      </c>
      <c r="R18" s="2">
        <f t="shared" si="1"/>
        <v>133557.34</v>
      </c>
      <c r="S18" s="2">
        <f t="shared" si="1"/>
        <v>301390.7</v>
      </c>
      <c r="T18" s="2">
        <f t="shared" si="1"/>
        <v>0</v>
      </c>
      <c r="U18" s="2">
        <f t="shared" si="1"/>
        <v>419.67211769249991</v>
      </c>
      <c r="V18" s="2">
        <f t="shared" si="1"/>
        <v>0</v>
      </c>
      <c r="W18" s="2">
        <f t="shared" si="1"/>
        <v>0</v>
      </c>
      <c r="X18" s="2">
        <f t="shared" si="1"/>
        <v>412044.1</v>
      </c>
      <c r="Y18" s="2">
        <f t="shared" si="1"/>
        <v>232830.51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1180465.26</v>
      </c>
      <c r="AS18" s="2">
        <f t="shared" si="1"/>
        <v>976999.46</v>
      </c>
      <c r="AT18" s="2">
        <f t="shared" si="1"/>
        <v>203465.8</v>
      </c>
      <c r="AU18" s="2">
        <f t="shared" ref="AU18:BZ18" si="2">AU143</f>
        <v>0</v>
      </c>
      <c r="AV18" s="2">
        <f t="shared" si="2"/>
        <v>318.27999999999997</v>
      </c>
      <c r="AW18" s="2">
        <f t="shared" si="2"/>
        <v>318.27999999999997</v>
      </c>
      <c r="AX18" s="2">
        <f t="shared" si="2"/>
        <v>0</v>
      </c>
      <c r="AY18" s="2">
        <f t="shared" si="2"/>
        <v>318.27999999999997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CA143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DG143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EM143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FS143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ROW(A113)</f>
        <v>113</v>
      </c>
      <c r="E20" s="1"/>
      <c r="F20" s="1" t="s">
        <v>4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B113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02-01-08</v>
      </c>
      <c r="G22" s="2" t="str">
        <f t="shared" si="7"/>
        <v>Демонтаж ТП</v>
      </c>
      <c r="H22" s="2"/>
      <c r="I22" s="2"/>
      <c r="J22" s="2"/>
      <c r="K22" s="2"/>
      <c r="L22" s="2"/>
      <c r="M22" s="2"/>
      <c r="N22" s="2"/>
      <c r="O22" s="2">
        <f t="shared" ref="O22:AT22" si="8">O113</f>
        <v>535590.65</v>
      </c>
      <c r="P22" s="2">
        <f t="shared" si="8"/>
        <v>318.27999999999997</v>
      </c>
      <c r="Q22" s="2">
        <f t="shared" si="8"/>
        <v>233881.67</v>
      </c>
      <c r="R22" s="2">
        <f t="shared" si="8"/>
        <v>133557.34</v>
      </c>
      <c r="S22" s="2">
        <f t="shared" si="8"/>
        <v>301390.7</v>
      </c>
      <c r="T22" s="2">
        <f t="shared" si="8"/>
        <v>0</v>
      </c>
      <c r="U22" s="2">
        <f t="shared" si="8"/>
        <v>419.67211769249991</v>
      </c>
      <c r="V22" s="2">
        <f t="shared" si="8"/>
        <v>0</v>
      </c>
      <c r="W22" s="2">
        <f t="shared" si="8"/>
        <v>0</v>
      </c>
      <c r="X22" s="2">
        <f t="shared" si="8"/>
        <v>412044.1</v>
      </c>
      <c r="Y22" s="2">
        <f t="shared" si="8"/>
        <v>232830.51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1180465.26</v>
      </c>
      <c r="AS22" s="2">
        <f t="shared" si="8"/>
        <v>976999.46</v>
      </c>
      <c r="AT22" s="2">
        <f t="shared" si="8"/>
        <v>203465.8</v>
      </c>
      <c r="AU22" s="2">
        <f t="shared" ref="AU22:BZ22" si="9">AU113</f>
        <v>0</v>
      </c>
      <c r="AV22" s="2">
        <f t="shared" si="9"/>
        <v>318.27999999999997</v>
      </c>
      <c r="AW22" s="2">
        <f t="shared" si="9"/>
        <v>318.27999999999997</v>
      </c>
      <c r="AX22" s="2">
        <f t="shared" si="9"/>
        <v>0</v>
      </c>
      <c r="AY22" s="2">
        <f t="shared" si="9"/>
        <v>318.27999999999997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CA113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DG113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EM113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FS113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ROW(A36)</f>
        <v>36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B36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O36</f>
        <v>448209.69</v>
      </c>
      <c r="P26" s="2">
        <f t="shared" si="15"/>
        <v>318.27999999999997</v>
      </c>
      <c r="Q26" s="2">
        <f t="shared" si="15"/>
        <v>211199.83</v>
      </c>
      <c r="R26" s="2">
        <f t="shared" si="15"/>
        <v>119820.77</v>
      </c>
      <c r="S26" s="2">
        <f t="shared" si="15"/>
        <v>236691.58</v>
      </c>
      <c r="T26" s="2">
        <f t="shared" si="15"/>
        <v>0</v>
      </c>
      <c r="U26" s="2">
        <f t="shared" si="15"/>
        <v>328.02958493249992</v>
      </c>
      <c r="V26" s="2">
        <f t="shared" si="15"/>
        <v>0</v>
      </c>
      <c r="W26" s="2">
        <f t="shared" si="15"/>
        <v>0</v>
      </c>
      <c r="X26" s="2">
        <f t="shared" si="15"/>
        <v>335961.47</v>
      </c>
      <c r="Y26" s="2">
        <f t="shared" si="15"/>
        <v>192828.3</v>
      </c>
      <c r="Z26" s="2">
        <f t="shared" si="15"/>
        <v>0</v>
      </c>
      <c r="AA26" s="2">
        <f t="shared" si="15"/>
        <v>0</v>
      </c>
      <c r="AB26" s="2">
        <f t="shared" si="15"/>
        <v>448209.69</v>
      </c>
      <c r="AC26" s="2">
        <f t="shared" si="15"/>
        <v>318.27999999999997</v>
      </c>
      <c r="AD26" s="2">
        <f t="shared" si="15"/>
        <v>211199.83</v>
      </c>
      <c r="AE26" s="2">
        <f t="shared" si="15"/>
        <v>119820.77</v>
      </c>
      <c r="AF26" s="2">
        <f t="shared" si="15"/>
        <v>236691.58</v>
      </c>
      <c r="AG26" s="2">
        <f t="shared" si="15"/>
        <v>0</v>
      </c>
      <c r="AH26" s="2">
        <f t="shared" si="15"/>
        <v>328.02958493249992</v>
      </c>
      <c r="AI26" s="2">
        <f t="shared" si="15"/>
        <v>0</v>
      </c>
      <c r="AJ26" s="2">
        <f t="shared" si="15"/>
        <v>0</v>
      </c>
      <c r="AK26" s="2">
        <f t="shared" si="15"/>
        <v>335961.47</v>
      </c>
      <c r="AL26" s="2">
        <f t="shared" si="15"/>
        <v>192828.3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976999.46</v>
      </c>
      <c r="AS26" s="2">
        <f t="shared" si="15"/>
        <v>976999.46</v>
      </c>
      <c r="AT26" s="2">
        <f t="shared" si="15"/>
        <v>0</v>
      </c>
      <c r="AU26" s="2">
        <f t="shared" ref="AU26:BZ26" si="16">AU36</f>
        <v>0</v>
      </c>
      <c r="AV26" s="2">
        <f t="shared" si="16"/>
        <v>318.27999999999997</v>
      </c>
      <c r="AW26" s="2">
        <f t="shared" si="16"/>
        <v>318.27999999999997</v>
      </c>
      <c r="AX26" s="2">
        <f t="shared" si="16"/>
        <v>0</v>
      </c>
      <c r="AY26" s="2">
        <f t="shared" si="16"/>
        <v>318.27999999999997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CA36</f>
        <v>976999.46</v>
      </c>
      <c r="CB26" s="2">
        <f t="shared" si="17"/>
        <v>976999.46</v>
      </c>
      <c r="CC26" s="2">
        <f t="shared" si="17"/>
        <v>0</v>
      </c>
      <c r="CD26" s="2">
        <f t="shared" si="17"/>
        <v>0</v>
      </c>
      <c r="CE26" s="2">
        <f t="shared" si="17"/>
        <v>318.27999999999997</v>
      </c>
      <c r="CF26" s="2">
        <f t="shared" si="17"/>
        <v>318.27999999999997</v>
      </c>
      <c r="CG26" s="2">
        <f t="shared" si="17"/>
        <v>0</v>
      </c>
      <c r="CH26" s="2">
        <f t="shared" si="17"/>
        <v>318.27999999999997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DG36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EM36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FS36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17</v>
      </c>
      <c r="F28" t="s">
        <v>18</v>
      </c>
      <c r="G28" t="s">
        <v>19</v>
      </c>
      <c r="H28" t="s">
        <v>20</v>
      </c>
      <c r="I28">
        <v>26</v>
      </c>
      <c r="J28">
        <v>0</v>
      </c>
      <c r="K28">
        <v>26</v>
      </c>
      <c r="O28">
        <f t="shared" ref="O28:O34" si="21">ROUND(CP28,2)</f>
        <v>110049.89</v>
      </c>
      <c r="P28">
        <f t="shared" ref="P28:P34" si="22">ROUND((ROUND((AC28*AW28*I28),2)*BC28),2)</f>
        <v>0</v>
      </c>
      <c r="Q28">
        <f>(ROUND((ROUND((((ET28*1.1))*AV28*I28),2)*BB28),2)+ROUND((ROUND(((AE28-((EU28*1.1)))*AV28*I28),2)*BS28),2))</f>
        <v>67941.66</v>
      </c>
      <c r="R28">
        <f t="shared" ref="R28:R34" si="23">ROUND((ROUND((AE28*AV28*I28),2)*BS28),2)</f>
        <v>47809.4</v>
      </c>
      <c r="S28">
        <f t="shared" ref="S28:S34" si="24">ROUND((ROUND((AF28*AV28*I28),2)*BA28),2)</f>
        <v>42108.23</v>
      </c>
      <c r="T28">
        <f t="shared" ref="T28:T34" si="25">ROUND(CU28*I28,2)</f>
        <v>0</v>
      </c>
      <c r="U28">
        <f t="shared" ref="U28:U34" si="26">CV28*I28</f>
        <v>68.272775999999993</v>
      </c>
      <c r="V28">
        <f t="shared" ref="V28:V34" si="27">CW28*I28</f>
        <v>0</v>
      </c>
      <c r="W28">
        <f t="shared" ref="W28:W34" si="28">ROUND(CX28*I28,2)</f>
        <v>0</v>
      </c>
      <c r="X28">
        <f t="shared" ref="X28:Y34" si="29">ROUND(CY28,2)</f>
        <v>91715.98</v>
      </c>
      <c r="Y28">
        <f t="shared" si="29"/>
        <v>48555.519999999997</v>
      </c>
      <c r="AA28">
        <v>61053765</v>
      </c>
      <c r="AB28">
        <f t="shared" ref="AB28:AB34" si="30">ROUND((AC28+AD28+AF28),6)</f>
        <v>142.274</v>
      </c>
      <c r="AC28">
        <f>ROUND(((ES28*1)),6)</f>
        <v>0</v>
      </c>
      <c r="AD28">
        <f>ROUND(((((ET28*1.1))-((EU28*1.1)))+AE28),6)</f>
        <v>114.488</v>
      </c>
      <c r="AE28">
        <f t="shared" ref="AE28:AF31" si="31">ROUND(((EU28*1.1)),6)</f>
        <v>31.547999999999998</v>
      </c>
      <c r="AF28">
        <f t="shared" si="31"/>
        <v>27.786000000000001</v>
      </c>
      <c r="AG28">
        <f t="shared" ref="AG28:AG34" si="32">ROUND((AP28),6)</f>
        <v>0</v>
      </c>
      <c r="AH28">
        <f t="shared" ref="AH28:AI31" si="33">((EW28*1.1))</f>
        <v>2.508</v>
      </c>
      <c r="AI28">
        <f t="shared" si="33"/>
        <v>0</v>
      </c>
      <c r="AJ28">
        <f t="shared" ref="AJ28:AJ34" si="34">(AS28)</f>
        <v>0</v>
      </c>
      <c r="AK28">
        <v>129.34</v>
      </c>
      <c r="AL28">
        <v>0</v>
      </c>
      <c r="AM28">
        <v>104.08</v>
      </c>
      <c r="AN28">
        <v>28.68</v>
      </c>
      <c r="AO28">
        <v>25.26</v>
      </c>
      <c r="AP28">
        <v>0</v>
      </c>
      <c r="AQ28">
        <v>2.2799999999999998</v>
      </c>
      <c r="AR28">
        <v>0</v>
      </c>
      <c r="AS28">
        <v>0</v>
      </c>
      <c r="AT28">
        <v>102</v>
      </c>
      <c r="AU28">
        <v>54</v>
      </c>
      <c r="AV28">
        <v>1.0469999999999999</v>
      </c>
      <c r="AW28">
        <v>1</v>
      </c>
      <c r="AZ28">
        <v>1</v>
      </c>
      <c r="BA28">
        <v>55.67</v>
      </c>
      <c r="BB28">
        <v>21.8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107</v>
      </c>
      <c r="BN28">
        <v>0</v>
      </c>
      <c r="BO28" t="s">
        <v>18</v>
      </c>
      <c r="BP28">
        <v>1</v>
      </c>
      <c r="BQ28">
        <v>60</v>
      </c>
      <c r="BR28">
        <v>0</v>
      </c>
      <c r="BS28">
        <v>55.67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102</v>
      </c>
      <c r="CA28">
        <v>54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431</v>
      </c>
      <c r="CO28">
        <v>0</v>
      </c>
      <c r="CP28">
        <f t="shared" ref="CP28:CP34" si="35">(P28+Q28+S28)</f>
        <v>110049.89000000001</v>
      </c>
      <c r="CQ28">
        <f t="shared" ref="CQ28:CQ34" si="36">ROUND((ROUND((AC28*AW28*1),2)*BC28),2)</f>
        <v>0</v>
      </c>
      <c r="CR28">
        <f>(ROUND((ROUND((((ET28*1.1))*AV28*1),2)*BB28),2)+ROUND((ROUND(((AE28-((EU28*1.1)))*AV28*1),2)*BS28),2))</f>
        <v>2613.17</v>
      </c>
      <c r="CS28">
        <f t="shared" ref="CS28:CS34" si="37">ROUND((ROUND((AE28*AV28*1),2)*BS28),2)</f>
        <v>1838.78</v>
      </c>
      <c r="CT28">
        <f t="shared" ref="CT28:CT34" si="38">ROUND((ROUND((AF28*AV28*1),2)*BA28),2)</f>
        <v>1619.44</v>
      </c>
      <c r="CU28">
        <f t="shared" ref="CU28:CU34" si="39">AG28</f>
        <v>0</v>
      </c>
      <c r="CV28">
        <f>(AH28*AV28)</f>
        <v>2.6258759999999999</v>
      </c>
      <c r="CW28">
        <f t="shared" ref="CW28:CX34" si="40">AI28</f>
        <v>0</v>
      </c>
      <c r="CX28">
        <f t="shared" si="40"/>
        <v>0</v>
      </c>
      <c r="CY28">
        <f>(((S28+R28)*AT28)/100)</f>
        <v>91715.982600000003</v>
      </c>
      <c r="CZ28">
        <f>(((S28+R28)*AU28)/100)</f>
        <v>48555.520200000006</v>
      </c>
      <c r="DB28">
        <v>1</v>
      </c>
      <c r="DC28" t="s">
        <v>3</v>
      </c>
      <c r="DD28" t="s">
        <v>22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60107573</v>
      </c>
      <c r="EF28">
        <v>60</v>
      </c>
      <c r="EG28" t="s">
        <v>24</v>
      </c>
      <c r="EH28">
        <v>0</v>
      </c>
      <c r="EI28" t="s">
        <v>3</v>
      </c>
      <c r="EJ28">
        <v>1</v>
      </c>
      <c r="EK28">
        <v>107</v>
      </c>
      <c r="EL28" t="s">
        <v>25</v>
      </c>
      <c r="EM28" t="s">
        <v>26</v>
      </c>
      <c r="EO28" t="s">
        <v>27</v>
      </c>
      <c r="EQ28">
        <v>0</v>
      </c>
      <c r="ER28">
        <v>129.34</v>
      </c>
      <c r="ES28">
        <v>0</v>
      </c>
      <c r="ET28">
        <v>104.08</v>
      </c>
      <c r="EU28">
        <v>28.68</v>
      </c>
      <c r="EV28">
        <v>25.26</v>
      </c>
      <c r="EW28">
        <v>2.2799999999999998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102</v>
      </c>
      <c r="FY28">
        <v>54</v>
      </c>
      <c r="GA28" t="s">
        <v>3</v>
      </c>
      <c r="GD28">
        <v>1</v>
      </c>
      <c r="GF28">
        <v>-514771094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34" si="41">ROUND(IF(AND(BH28=3,BI28=3,FS28&lt;&gt;0),P28,0),2)</f>
        <v>0</v>
      </c>
      <c r="GM28">
        <f t="shared" ref="GM28:GM34" si="42">ROUND(O28+X28+Y28,2)+GX28</f>
        <v>250321.39</v>
      </c>
      <c r="GN28">
        <f t="shared" ref="GN28:GN34" si="43">IF(OR(BI28=0,BI28=1),GM28-GX28,0)</f>
        <v>250321.39</v>
      </c>
      <c r="GO28">
        <f t="shared" ref="GO28:GO34" si="44">IF(BI28=2,GM28-GX28,0)</f>
        <v>0</v>
      </c>
      <c r="GP28">
        <f t="shared" ref="GP28:GP34" si="45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4" si="46">ROUND((GT28),6)</f>
        <v>0</v>
      </c>
      <c r="GW28">
        <v>1</v>
      </c>
      <c r="GX28">
        <f t="shared" ref="GX28:GX34" si="47">ROUND(HC28*I28,2)</f>
        <v>0</v>
      </c>
      <c r="HA28">
        <v>0</v>
      </c>
      <c r="HB28">
        <v>0</v>
      </c>
      <c r="HC28">
        <f t="shared" ref="HC28:HC34" si="48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ROW(SmtRes!A6)</f>
        <v>6</v>
      </c>
      <c r="D29">
        <f>ROW(EtalonRes!A6)</f>
        <v>6</v>
      </c>
      <c r="E29" t="s">
        <v>28</v>
      </c>
      <c r="F29" t="s">
        <v>29</v>
      </c>
      <c r="G29" t="s">
        <v>30</v>
      </c>
      <c r="H29" t="s">
        <v>31</v>
      </c>
      <c r="I29">
        <f>ROUND((6.5*6.5)/100,9)</f>
        <v>0.42249999999999999</v>
      </c>
      <c r="J29">
        <v>0</v>
      </c>
      <c r="K29">
        <f>ROUND((6.5*6.5)/100,9)</f>
        <v>0.42249999999999999</v>
      </c>
      <c r="O29">
        <f t="shared" si="21"/>
        <v>2904.3</v>
      </c>
      <c r="P29">
        <f t="shared" si="22"/>
        <v>0</v>
      </c>
      <c r="Q29">
        <f>(ROUND((ROUND((((ET29*1.1))*AV29*I29),2)*BB29),2)+ROUND((ROUND(((AE29-((EU29*1.1)))*AV29*I29),2)*BS29),2))</f>
        <v>0</v>
      </c>
      <c r="R29">
        <f t="shared" si="23"/>
        <v>0</v>
      </c>
      <c r="S29">
        <f t="shared" si="24"/>
        <v>2904.3</v>
      </c>
      <c r="T29">
        <f t="shared" si="25"/>
        <v>0</v>
      </c>
      <c r="U29">
        <f t="shared" si="26"/>
        <v>5.1043631925000001</v>
      </c>
      <c r="V29">
        <f t="shared" si="27"/>
        <v>0</v>
      </c>
      <c r="W29">
        <f t="shared" si="28"/>
        <v>0</v>
      </c>
      <c r="X29">
        <f t="shared" si="29"/>
        <v>2613.87</v>
      </c>
      <c r="Y29">
        <f t="shared" si="29"/>
        <v>1335.98</v>
      </c>
      <c r="AA29">
        <v>61053765</v>
      </c>
      <c r="AB29">
        <f t="shared" si="30"/>
        <v>117.931</v>
      </c>
      <c r="AC29">
        <f>ROUND(((ES29*1)),6)</f>
        <v>0</v>
      </c>
      <c r="AD29">
        <f>ROUND(((((ET29*1.1))-((EU29*1.1)))+AE29),6)</f>
        <v>0</v>
      </c>
      <c r="AE29">
        <f t="shared" si="31"/>
        <v>0</v>
      </c>
      <c r="AF29">
        <f t="shared" si="31"/>
        <v>117.931</v>
      </c>
      <c r="AG29">
        <f t="shared" si="32"/>
        <v>0</v>
      </c>
      <c r="AH29">
        <f t="shared" si="33"/>
        <v>11.539000000000001</v>
      </c>
      <c r="AI29">
        <f t="shared" si="33"/>
        <v>0</v>
      </c>
      <c r="AJ29">
        <f t="shared" si="34"/>
        <v>0</v>
      </c>
      <c r="AK29">
        <v>107.21</v>
      </c>
      <c r="AL29">
        <v>0</v>
      </c>
      <c r="AM29">
        <v>0</v>
      </c>
      <c r="AN29">
        <v>0</v>
      </c>
      <c r="AO29">
        <v>107.21</v>
      </c>
      <c r="AP29">
        <v>0</v>
      </c>
      <c r="AQ29">
        <v>10.49</v>
      </c>
      <c r="AR29">
        <v>0</v>
      </c>
      <c r="AS29">
        <v>0</v>
      </c>
      <c r="AT29">
        <v>90</v>
      </c>
      <c r="AU29">
        <v>46</v>
      </c>
      <c r="AV29">
        <v>1.0469999999999999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32</v>
      </c>
      <c r="BM29">
        <v>95</v>
      </c>
      <c r="BN29">
        <v>0</v>
      </c>
      <c r="BO29" t="s">
        <v>29</v>
      </c>
      <c r="BP29">
        <v>1</v>
      </c>
      <c r="BQ29">
        <v>60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90</v>
      </c>
      <c r="CA29">
        <v>46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431</v>
      </c>
      <c r="CO29">
        <v>0</v>
      </c>
      <c r="CP29">
        <f t="shared" si="35"/>
        <v>2904.3</v>
      </c>
      <c r="CQ29">
        <f t="shared" si="36"/>
        <v>0</v>
      </c>
      <c r="CR29">
        <f>(ROUND((ROUND((((ET29*1.1))*AV29*1),2)*BB29),2)+ROUND((ROUND(((AE29-((EU29*1.1)))*AV29*1),2)*BS29),2))</f>
        <v>0</v>
      </c>
      <c r="CS29">
        <f t="shared" si="37"/>
        <v>0</v>
      </c>
      <c r="CT29">
        <f t="shared" si="38"/>
        <v>6873.57</v>
      </c>
      <c r="CU29">
        <f t="shared" si="39"/>
        <v>0</v>
      </c>
      <c r="CV29">
        <f>(AH29*AV29)</f>
        <v>12.081333000000001</v>
      </c>
      <c r="CW29">
        <f t="shared" si="40"/>
        <v>0</v>
      </c>
      <c r="CX29">
        <f t="shared" si="40"/>
        <v>0</v>
      </c>
      <c r="CY29">
        <f>(((S29+R29)*AT29)/100)</f>
        <v>2613.8700000000003</v>
      </c>
      <c r="CZ29">
        <f>(((S29+R29)*AU29)/100)</f>
        <v>1335.9780000000001</v>
      </c>
      <c r="DB29">
        <v>2</v>
      </c>
      <c r="DC29" t="s">
        <v>3</v>
      </c>
      <c r="DD29" t="s">
        <v>22</v>
      </c>
      <c r="DE29" t="s">
        <v>23</v>
      </c>
      <c r="DF29" t="s">
        <v>23</v>
      </c>
      <c r="DG29" t="s">
        <v>23</v>
      </c>
      <c r="DH29" t="s">
        <v>3</v>
      </c>
      <c r="DI29" t="s">
        <v>23</v>
      </c>
      <c r="DJ29" t="s">
        <v>23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31</v>
      </c>
      <c r="DW29" t="s">
        <v>31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60107559</v>
      </c>
      <c r="EF29">
        <v>60</v>
      </c>
      <c r="EG29" t="s">
        <v>24</v>
      </c>
      <c r="EH29">
        <v>0</v>
      </c>
      <c r="EI29" t="s">
        <v>3</v>
      </c>
      <c r="EJ29">
        <v>1</v>
      </c>
      <c r="EK29">
        <v>95</v>
      </c>
      <c r="EL29" t="s">
        <v>33</v>
      </c>
      <c r="EM29" t="s">
        <v>34</v>
      </c>
      <c r="EO29" t="s">
        <v>27</v>
      </c>
      <c r="EQ29">
        <v>0</v>
      </c>
      <c r="ER29">
        <v>107.21</v>
      </c>
      <c r="ES29">
        <v>0</v>
      </c>
      <c r="ET29">
        <v>0</v>
      </c>
      <c r="EU29">
        <v>0</v>
      </c>
      <c r="EV29">
        <v>107.21</v>
      </c>
      <c r="EW29">
        <v>10.49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90</v>
      </c>
      <c r="FY29">
        <v>46</v>
      </c>
      <c r="GA29" t="s">
        <v>3</v>
      </c>
      <c r="GD29">
        <v>1</v>
      </c>
      <c r="GF29">
        <v>-1801865726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1"/>
        <v>0</v>
      </c>
      <c r="GM29">
        <f t="shared" si="42"/>
        <v>6854.15</v>
      </c>
      <c r="GN29">
        <f t="shared" si="43"/>
        <v>6854.15</v>
      </c>
      <c r="GO29">
        <f t="shared" si="44"/>
        <v>0</v>
      </c>
      <c r="GP29">
        <f t="shared" si="45"/>
        <v>0</v>
      </c>
      <c r="GR29">
        <v>0</v>
      </c>
      <c r="GS29">
        <v>3</v>
      </c>
      <c r="GT29">
        <v>0</v>
      </c>
      <c r="GU29" t="s">
        <v>3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ROW(SmtRes!A11)</f>
        <v>11</v>
      </c>
      <c r="D30">
        <f>ROW(EtalonRes!A11)</f>
        <v>11</v>
      </c>
      <c r="E30" t="s">
        <v>35</v>
      </c>
      <c r="F30" t="s">
        <v>36</v>
      </c>
      <c r="G30" t="s">
        <v>37</v>
      </c>
      <c r="H30" t="s">
        <v>38</v>
      </c>
      <c r="I30">
        <v>16</v>
      </c>
      <c r="J30">
        <v>0</v>
      </c>
      <c r="K30">
        <v>16</v>
      </c>
      <c r="O30">
        <f t="shared" si="21"/>
        <v>30252.23</v>
      </c>
      <c r="P30">
        <f t="shared" si="22"/>
        <v>0</v>
      </c>
      <c r="Q30">
        <f>(ROUND((ROUND((((ET30*1.1))*AV30*I30),2)*BB30),2)+ROUND((ROUND(((AE30-((EU30*1.1)))*AV30*I30),2)*BS30),2))</f>
        <v>6186.09</v>
      </c>
      <c r="R30">
        <f t="shared" si="23"/>
        <v>2338.6999999999998</v>
      </c>
      <c r="S30">
        <f t="shared" si="24"/>
        <v>24066.14</v>
      </c>
      <c r="T30">
        <f t="shared" si="25"/>
        <v>0</v>
      </c>
      <c r="U30">
        <f t="shared" si="26"/>
        <v>35.933039999999998</v>
      </c>
      <c r="V30">
        <f t="shared" si="27"/>
        <v>0</v>
      </c>
      <c r="W30">
        <f t="shared" si="28"/>
        <v>0</v>
      </c>
      <c r="X30">
        <f t="shared" si="29"/>
        <v>26932.94</v>
      </c>
      <c r="Y30">
        <f t="shared" si="29"/>
        <v>14258.61</v>
      </c>
      <c r="AA30">
        <v>61053765</v>
      </c>
      <c r="AB30">
        <f t="shared" si="30"/>
        <v>49.148000000000003</v>
      </c>
      <c r="AC30">
        <f>ROUND(((ES30*1)),6)</f>
        <v>0</v>
      </c>
      <c r="AD30">
        <f>ROUND(((((ET30*1.1))-((EU30*1.1)))+AE30),6)</f>
        <v>23.341999999999999</v>
      </c>
      <c r="AE30">
        <f t="shared" si="31"/>
        <v>2.508</v>
      </c>
      <c r="AF30">
        <f t="shared" si="31"/>
        <v>25.806000000000001</v>
      </c>
      <c r="AG30">
        <f t="shared" si="32"/>
        <v>0</v>
      </c>
      <c r="AH30">
        <f t="shared" si="33"/>
        <v>2.145</v>
      </c>
      <c r="AI30">
        <f t="shared" si="33"/>
        <v>0</v>
      </c>
      <c r="AJ30">
        <f t="shared" si="34"/>
        <v>0</v>
      </c>
      <c r="AK30">
        <v>44.68</v>
      </c>
      <c r="AL30">
        <v>0</v>
      </c>
      <c r="AM30">
        <v>21.22</v>
      </c>
      <c r="AN30">
        <v>2.2799999999999998</v>
      </c>
      <c r="AO30">
        <v>23.46</v>
      </c>
      <c r="AP30">
        <v>0</v>
      </c>
      <c r="AQ30">
        <v>1.95</v>
      </c>
      <c r="AR30">
        <v>0</v>
      </c>
      <c r="AS30">
        <v>0</v>
      </c>
      <c r="AT30">
        <v>102</v>
      </c>
      <c r="AU30">
        <v>54</v>
      </c>
      <c r="AV30">
        <v>1.0469999999999999</v>
      </c>
      <c r="AW30">
        <v>1</v>
      </c>
      <c r="AZ30">
        <v>1</v>
      </c>
      <c r="BA30">
        <v>55.67</v>
      </c>
      <c r="BB30">
        <v>15.82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39</v>
      </c>
      <c r="BM30">
        <v>107</v>
      </c>
      <c r="BN30">
        <v>0</v>
      </c>
      <c r="BO30" t="s">
        <v>36</v>
      </c>
      <c r="BP30">
        <v>1</v>
      </c>
      <c r="BQ30">
        <v>60</v>
      </c>
      <c r="BR30">
        <v>0</v>
      </c>
      <c r="BS30">
        <v>55.67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102</v>
      </c>
      <c r="CA30">
        <v>54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431</v>
      </c>
      <c r="CO30">
        <v>0</v>
      </c>
      <c r="CP30">
        <f t="shared" si="35"/>
        <v>30252.23</v>
      </c>
      <c r="CQ30">
        <f t="shared" si="36"/>
        <v>0</v>
      </c>
      <c r="CR30">
        <f>(ROUND((ROUND((((ET30*1.1))*AV30*1),2)*BB30),2)+ROUND((ROUND(((AE30-((EU30*1.1)))*AV30*1),2)*BS30),2))</f>
        <v>386.64</v>
      </c>
      <c r="CS30">
        <f t="shared" si="37"/>
        <v>146.41</v>
      </c>
      <c r="CT30">
        <f t="shared" si="38"/>
        <v>1504.2</v>
      </c>
      <c r="CU30">
        <f t="shared" si="39"/>
        <v>0</v>
      </c>
      <c r="CV30">
        <f>(AH30*AV30)</f>
        <v>2.2458149999999999</v>
      </c>
      <c r="CW30">
        <f t="shared" si="40"/>
        <v>0</v>
      </c>
      <c r="CX30">
        <f t="shared" si="40"/>
        <v>0</v>
      </c>
      <c r="CY30">
        <f>(((S30+R30)*AT30)/100)</f>
        <v>26932.936800000003</v>
      </c>
      <c r="CZ30">
        <f>(((S30+R30)*AU30)/100)</f>
        <v>14258.613600000001</v>
      </c>
      <c r="DB30">
        <v>3</v>
      </c>
      <c r="DC30" t="s">
        <v>3</v>
      </c>
      <c r="DD30" t="s">
        <v>22</v>
      </c>
      <c r="DE30" t="s">
        <v>23</v>
      </c>
      <c r="DF30" t="s">
        <v>23</v>
      </c>
      <c r="DG30" t="s">
        <v>23</v>
      </c>
      <c r="DH30" t="s">
        <v>3</v>
      </c>
      <c r="DI30" t="s">
        <v>23</v>
      </c>
      <c r="DJ30" t="s">
        <v>23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38</v>
      </c>
      <c r="DW30" t="s">
        <v>38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60107573</v>
      </c>
      <c r="EF30">
        <v>60</v>
      </c>
      <c r="EG30" t="s">
        <v>24</v>
      </c>
      <c r="EH30">
        <v>0</v>
      </c>
      <c r="EI30" t="s">
        <v>3</v>
      </c>
      <c r="EJ30">
        <v>1</v>
      </c>
      <c r="EK30">
        <v>107</v>
      </c>
      <c r="EL30" t="s">
        <v>25</v>
      </c>
      <c r="EM30" t="s">
        <v>26</v>
      </c>
      <c r="EO30" t="s">
        <v>27</v>
      </c>
      <c r="EQ30">
        <v>0</v>
      </c>
      <c r="ER30">
        <v>44.68</v>
      </c>
      <c r="ES30">
        <v>0</v>
      </c>
      <c r="ET30">
        <v>21.22</v>
      </c>
      <c r="EU30">
        <v>2.2799999999999998</v>
      </c>
      <c r="EV30">
        <v>23.46</v>
      </c>
      <c r="EW30">
        <v>1.95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102</v>
      </c>
      <c r="FY30">
        <v>54</v>
      </c>
      <c r="GA30" t="s">
        <v>3</v>
      </c>
      <c r="GD30">
        <v>1</v>
      </c>
      <c r="GF30">
        <v>-176970414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1"/>
        <v>0</v>
      </c>
      <c r="GM30">
        <f t="shared" si="42"/>
        <v>71443.78</v>
      </c>
      <c r="GN30">
        <f t="shared" si="43"/>
        <v>71443.78</v>
      </c>
      <c r="GO30">
        <f t="shared" si="44"/>
        <v>0</v>
      </c>
      <c r="GP30">
        <f t="shared" si="45"/>
        <v>0</v>
      </c>
      <c r="GR30">
        <v>0</v>
      </c>
      <c r="GS30">
        <v>3</v>
      </c>
      <c r="GT30">
        <v>0</v>
      </c>
      <c r="GU30" t="s">
        <v>3</v>
      </c>
      <c r="GV30">
        <f t="shared" si="46"/>
        <v>0</v>
      </c>
      <c r="GW30">
        <v>1</v>
      </c>
      <c r="GX30">
        <f t="shared" si="47"/>
        <v>0</v>
      </c>
      <c r="HA30">
        <v>0</v>
      </c>
      <c r="HB30">
        <v>0</v>
      </c>
      <c r="HC30">
        <f t="shared" si="48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ROW(SmtRes!A14)</f>
        <v>14</v>
      </c>
      <c r="D31">
        <f>ROW(EtalonRes!A14)</f>
        <v>14</v>
      </c>
      <c r="E31" t="s">
        <v>40</v>
      </c>
      <c r="F31" t="s">
        <v>41</v>
      </c>
      <c r="G31" t="s">
        <v>42</v>
      </c>
      <c r="H31" t="s">
        <v>20</v>
      </c>
      <c r="I31">
        <v>10.61</v>
      </c>
      <c r="J31">
        <v>0</v>
      </c>
      <c r="K31">
        <v>10.61</v>
      </c>
      <c r="O31">
        <f t="shared" si="21"/>
        <v>202104.09</v>
      </c>
      <c r="P31">
        <f t="shared" si="22"/>
        <v>0</v>
      </c>
      <c r="Q31">
        <f>(ROUND((ROUND((((ET31*1.1))*AV31*I31),2)*BB31),2)+ROUND((ROUND(((AE31-((EU31*1.1)))*AV31*I31),2)*BS31),2))</f>
        <v>75609.600000000006</v>
      </c>
      <c r="R31">
        <f t="shared" si="23"/>
        <v>41434.620000000003</v>
      </c>
      <c r="S31">
        <f t="shared" si="24"/>
        <v>126494.49</v>
      </c>
      <c r="T31">
        <f t="shared" si="25"/>
        <v>0</v>
      </c>
      <c r="U31">
        <f t="shared" si="26"/>
        <v>162.76423283999998</v>
      </c>
      <c r="V31">
        <f t="shared" si="27"/>
        <v>0</v>
      </c>
      <c r="W31">
        <f t="shared" si="28"/>
        <v>0</v>
      </c>
      <c r="X31">
        <f t="shared" si="29"/>
        <v>156174.07</v>
      </c>
      <c r="Y31">
        <f t="shared" si="29"/>
        <v>92361.01</v>
      </c>
      <c r="AA31">
        <v>61053765</v>
      </c>
      <c r="AB31">
        <f t="shared" si="30"/>
        <v>560.34</v>
      </c>
      <c r="AC31">
        <f>ROUND(((ES31*1)),6)</f>
        <v>0</v>
      </c>
      <c r="AD31">
        <f>ROUND(((((ET31*1.1))-((EU31*1.1)))+AE31),6)</f>
        <v>355.79500000000002</v>
      </c>
      <c r="AE31">
        <f t="shared" si="31"/>
        <v>67.001000000000005</v>
      </c>
      <c r="AF31">
        <f t="shared" si="31"/>
        <v>204.54499999999999</v>
      </c>
      <c r="AG31">
        <f t="shared" si="32"/>
        <v>0</v>
      </c>
      <c r="AH31">
        <f t="shared" si="33"/>
        <v>14.652000000000001</v>
      </c>
      <c r="AI31">
        <f t="shared" si="33"/>
        <v>0</v>
      </c>
      <c r="AJ31">
        <f t="shared" si="34"/>
        <v>0</v>
      </c>
      <c r="AK31">
        <v>509.4</v>
      </c>
      <c r="AL31">
        <v>0</v>
      </c>
      <c r="AM31">
        <v>323.45</v>
      </c>
      <c r="AN31">
        <v>60.91</v>
      </c>
      <c r="AO31">
        <v>185.95</v>
      </c>
      <c r="AP31">
        <v>0</v>
      </c>
      <c r="AQ31">
        <v>13.32</v>
      </c>
      <c r="AR31">
        <v>0</v>
      </c>
      <c r="AS31">
        <v>0</v>
      </c>
      <c r="AT31">
        <v>93</v>
      </c>
      <c r="AU31">
        <v>55</v>
      </c>
      <c r="AV31">
        <v>1.0469999999999999</v>
      </c>
      <c r="AW31">
        <v>1</v>
      </c>
      <c r="AZ31">
        <v>1</v>
      </c>
      <c r="BA31">
        <v>55.67</v>
      </c>
      <c r="BB31">
        <v>19.13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43</v>
      </c>
      <c r="BM31">
        <v>89</v>
      </c>
      <c r="BN31">
        <v>0</v>
      </c>
      <c r="BO31" t="s">
        <v>41</v>
      </c>
      <c r="BP31">
        <v>1</v>
      </c>
      <c r="BQ31">
        <v>60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93</v>
      </c>
      <c r="CA31">
        <v>55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431</v>
      </c>
      <c r="CO31">
        <v>0</v>
      </c>
      <c r="CP31">
        <f t="shared" si="35"/>
        <v>202104.09000000003</v>
      </c>
      <c r="CQ31">
        <f t="shared" si="36"/>
        <v>0</v>
      </c>
      <c r="CR31">
        <f>(ROUND((ROUND((((ET31*1.1))*AV31*1),2)*BB31),2)+ROUND((ROUND(((AE31-((EU31*1.1)))*AV31*1),2)*BS31),2))</f>
        <v>7126.31</v>
      </c>
      <c r="CS31">
        <f t="shared" si="37"/>
        <v>3905.25</v>
      </c>
      <c r="CT31">
        <f t="shared" si="38"/>
        <v>11922.29</v>
      </c>
      <c r="CU31">
        <f t="shared" si="39"/>
        <v>0</v>
      </c>
      <c r="CV31">
        <f>(AH31*AV31)</f>
        <v>15.340643999999999</v>
      </c>
      <c r="CW31">
        <f t="shared" si="40"/>
        <v>0</v>
      </c>
      <c r="CX31">
        <f t="shared" si="40"/>
        <v>0</v>
      </c>
      <c r="CY31">
        <f>(((S31+R31)*AT31)/100)</f>
        <v>156174.07230000003</v>
      </c>
      <c r="CZ31">
        <f>(((S31+R31)*AU31)/100)</f>
        <v>92361.010500000004</v>
      </c>
      <c r="DB31">
        <v>4</v>
      </c>
      <c r="DC31" t="s">
        <v>3</v>
      </c>
      <c r="DD31" t="s">
        <v>22</v>
      </c>
      <c r="DE31" t="s">
        <v>23</v>
      </c>
      <c r="DF31" t="s">
        <v>23</v>
      </c>
      <c r="DG31" t="s">
        <v>23</v>
      </c>
      <c r="DH31" t="s">
        <v>3</v>
      </c>
      <c r="DI31" t="s">
        <v>23</v>
      </c>
      <c r="DJ31" t="s">
        <v>23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60107553</v>
      </c>
      <c r="EF31">
        <v>60</v>
      </c>
      <c r="EG31" t="s">
        <v>24</v>
      </c>
      <c r="EH31">
        <v>0</v>
      </c>
      <c r="EI31" t="s">
        <v>3</v>
      </c>
      <c r="EJ31">
        <v>1</v>
      </c>
      <c r="EK31">
        <v>89</v>
      </c>
      <c r="EL31" t="s">
        <v>44</v>
      </c>
      <c r="EM31" t="s">
        <v>45</v>
      </c>
      <c r="EO31" t="s">
        <v>27</v>
      </c>
      <c r="EQ31">
        <v>0</v>
      </c>
      <c r="ER31">
        <v>509.4</v>
      </c>
      <c r="ES31">
        <v>0</v>
      </c>
      <c r="ET31">
        <v>323.45</v>
      </c>
      <c r="EU31">
        <v>60.91</v>
      </c>
      <c r="EV31">
        <v>185.95</v>
      </c>
      <c r="EW31">
        <v>13.32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93</v>
      </c>
      <c r="FY31">
        <v>55</v>
      </c>
      <c r="GA31" t="s">
        <v>3</v>
      </c>
      <c r="GD31">
        <v>1</v>
      </c>
      <c r="GF31">
        <v>-432176416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1"/>
        <v>0</v>
      </c>
      <c r="GM31">
        <f t="shared" si="42"/>
        <v>450639.17</v>
      </c>
      <c r="GN31">
        <f t="shared" si="43"/>
        <v>450639.17</v>
      </c>
      <c r="GO31">
        <f t="shared" si="44"/>
        <v>0</v>
      </c>
      <c r="GP31">
        <f t="shared" si="45"/>
        <v>0</v>
      </c>
      <c r="GR31">
        <v>0</v>
      </c>
      <c r="GS31">
        <v>3</v>
      </c>
      <c r="GT31">
        <v>0</v>
      </c>
      <c r="GU31" t="s">
        <v>3</v>
      </c>
      <c r="GV31">
        <f t="shared" si="46"/>
        <v>0</v>
      </c>
      <c r="GW31">
        <v>1</v>
      </c>
      <c r="GX31">
        <f t="shared" si="47"/>
        <v>0</v>
      </c>
      <c r="HA31">
        <v>0</v>
      </c>
      <c r="HB31">
        <v>0</v>
      </c>
      <c r="HC31">
        <f t="shared" si="4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ROW(SmtRes!A31)</f>
        <v>31</v>
      </c>
      <c r="D32">
        <f>ROW(EtalonRes!A32)</f>
        <v>32</v>
      </c>
      <c r="E32" t="s">
        <v>46</v>
      </c>
      <c r="F32" t="s">
        <v>47</v>
      </c>
      <c r="G32" t="s">
        <v>48</v>
      </c>
      <c r="H32" t="s">
        <v>49</v>
      </c>
      <c r="I32">
        <v>0.95</v>
      </c>
      <c r="J32">
        <v>0</v>
      </c>
      <c r="K32">
        <v>0.95</v>
      </c>
      <c r="O32">
        <f t="shared" si="21"/>
        <v>42986.32</v>
      </c>
      <c r="P32">
        <f t="shared" si="22"/>
        <v>318.27999999999997</v>
      </c>
      <c r="Q32">
        <f>(ROUND((ROUND(((((ET32*1.1)*0.6))*AV32*I32),2)*BB32),2)+ROUND((ROUND(((AE32-(((EU32*1.1)*0.6)))*AV32*I32),2)*BS32),2))</f>
        <v>1549.62</v>
      </c>
      <c r="R32">
        <f t="shared" si="23"/>
        <v>665.26</v>
      </c>
      <c r="S32">
        <f t="shared" si="24"/>
        <v>41118.42</v>
      </c>
      <c r="T32">
        <f t="shared" si="25"/>
        <v>0</v>
      </c>
      <c r="U32">
        <f t="shared" si="26"/>
        <v>55.955172900000001</v>
      </c>
      <c r="V32">
        <f t="shared" si="27"/>
        <v>0</v>
      </c>
      <c r="W32">
        <f t="shared" si="28"/>
        <v>0</v>
      </c>
      <c r="X32">
        <f t="shared" si="29"/>
        <v>38858.82</v>
      </c>
      <c r="Y32">
        <f t="shared" si="29"/>
        <v>25905.88</v>
      </c>
      <c r="AA32">
        <v>61053765</v>
      </c>
      <c r="AB32">
        <f t="shared" si="30"/>
        <v>845.33339999999998</v>
      </c>
      <c r="AC32">
        <f>ROUND((((ES32*1)*0.6)),6)</f>
        <v>30.57</v>
      </c>
      <c r="AD32">
        <f>ROUND((((((ET32*1.1)*0.6))-(((EU32*1.1)*0.6)))+AE32),6)</f>
        <v>99.508200000000002</v>
      </c>
      <c r="AE32">
        <f>ROUND((((EU32*1.1)*0.6)),6)</f>
        <v>11.5764</v>
      </c>
      <c r="AF32">
        <f>ROUND((((EV32*1.1)*0.6)),6)</f>
        <v>715.25519999999995</v>
      </c>
      <c r="AG32">
        <f t="shared" si="32"/>
        <v>0</v>
      </c>
      <c r="AH32">
        <f>(((EW32*1.1)*0.6))</f>
        <v>54.186</v>
      </c>
      <c r="AI32">
        <f>(((EX32*1.1)*0.6))</f>
        <v>0</v>
      </c>
      <c r="AJ32">
        <f t="shared" si="34"/>
        <v>0</v>
      </c>
      <c r="AK32">
        <v>1285.44</v>
      </c>
      <c r="AL32">
        <v>50.95</v>
      </c>
      <c r="AM32">
        <v>150.77000000000001</v>
      </c>
      <c r="AN32">
        <v>17.54</v>
      </c>
      <c r="AO32">
        <v>1083.72</v>
      </c>
      <c r="AP32">
        <v>0</v>
      </c>
      <c r="AQ32">
        <v>82.1</v>
      </c>
      <c r="AR32">
        <v>0</v>
      </c>
      <c r="AS32">
        <v>0</v>
      </c>
      <c r="AT32">
        <v>93</v>
      </c>
      <c r="AU32">
        <v>62</v>
      </c>
      <c r="AV32">
        <v>1.087</v>
      </c>
      <c r="AW32">
        <v>1</v>
      </c>
      <c r="AZ32">
        <v>1</v>
      </c>
      <c r="BA32">
        <v>55.67</v>
      </c>
      <c r="BB32">
        <v>15.08</v>
      </c>
      <c r="BC32">
        <v>10.96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50</v>
      </c>
      <c r="BM32">
        <v>13</v>
      </c>
      <c r="BN32">
        <v>0</v>
      </c>
      <c r="BO32" t="s">
        <v>47</v>
      </c>
      <c r="BP32">
        <v>1</v>
      </c>
      <c r="BQ32">
        <v>30</v>
      </c>
      <c r="BR32">
        <v>0</v>
      </c>
      <c r="BS32">
        <v>55.67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93</v>
      </c>
      <c r="CA32">
        <v>62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432</v>
      </c>
      <c r="CO32">
        <v>0</v>
      </c>
      <c r="CP32">
        <f t="shared" si="35"/>
        <v>42986.32</v>
      </c>
      <c r="CQ32">
        <f t="shared" si="36"/>
        <v>335.05</v>
      </c>
      <c r="CR32">
        <f>(ROUND((ROUND(((((ET32*1.1)*0.6))*AV32*1),2)*BB32),2)+ROUND((ROUND(((AE32-(((EU32*1.1)*0.6)))*AV32*1),2)*BS32),2))</f>
        <v>1631.2</v>
      </c>
      <c r="CS32">
        <f t="shared" si="37"/>
        <v>700.33</v>
      </c>
      <c r="CT32">
        <f t="shared" si="38"/>
        <v>43282.31</v>
      </c>
      <c r="CU32">
        <f t="shared" si="39"/>
        <v>0</v>
      </c>
      <c r="CV32">
        <f>(AH32*AV32)</f>
        <v>58.900182000000001</v>
      </c>
      <c r="CW32">
        <f t="shared" si="40"/>
        <v>0</v>
      </c>
      <c r="CX32">
        <f t="shared" si="40"/>
        <v>0</v>
      </c>
      <c r="CY32">
        <f>(((S32+R32)*AT32)/100)</f>
        <v>38858.822400000005</v>
      </c>
      <c r="CZ32">
        <f>(((S32+R32)*AU32)/100)</f>
        <v>25905.881600000001</v>
      </c>
      <c r="DB32">
        <v>5</v>
      </c>
      <c r="DC32" t="s">
        <v>3</v>
      </c>
      <c r="DD32" t="s">
        <v>51</v>
      </c>
      <c r="DE32" t="s">
        <v>52</v>
      </c>
      <c r="DF32" t="s">
        <v>52</v>
      </c>
      <c r="DG32" t="s">
        <v>52</v>
      </c>
      <c r="DH32" t="s">
        <v>3</v>
      </c>
      <c r="DI32" t="s">
        <v>52</v>
      </c>
      <c r="DJ32" t="s">
        <v>52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49</v>
      </c>
      <c r="DW32" t="s">
        <v>49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60107439</v>
      </c>
      <c r="EF32">
        <v>30</v>
      </c>
      <c r="EG32" t="s">
        <v>16</v>
      </c>
      <c r="EH32">
        <v>0</v>
      </c>
      <c r="EI32" t="s">
        <v>3</v>
      </c>
      <c r="EJ32">
        <v>1</v>
      </c>
      <c r="EK32">
        <v>13</v>
      </c>
      <c r="EL32" t="s">
        <v>53</v>
      </c>
      <c r="EM32" t="s">
        <v>54</v>
      </c>
      <c r="EO32" t="s">
        <v>55</v>
      </c>
      <c r="EQ32">
        <v>0</v>
      </c>
      <c r="ER32">
        <v>1285.44</v>
      </c>
      <c r="ES32">
        <v>50.95</v>
      </c>
      <c r="ET32">
        <v>150.77000000000001</v>
      </c>
      <c r="EU32">
        <v>17.54</v>
      </c>
      <c r="EV32">
        <v>1083.72</v>
      </c>
      <c r="EW32">
        <v>82.1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93</v>
      </c>
      <c r="FY32">
        <v>62</v>
      </c>
      <c r="GA32" t="s">
        <v>3</v>
      </c>
      <c r="GD32">
        <v>1</v>
      </c>
      <c r="GF32">
        <v>-1130547139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1"/>
        <v>0</v>
      </c>
      <c r="GM32">
        <f t="shared" si="42"/>
        <v>107751.02</v>
      </c>
      <c r="GN32">
        <f t="shared" si="43"/>
        <v>107751.02</v>
      </c>
      <c r="GO32">
        <f t="shared" si="44"/>
        <v>0</v>
      </c>
      <c r="GP32">
        <f t="shared" si="45"/>
        <v>0</v>
      </c>
      <c r="GR32">
        <v>0</v>
      </c>
      <c r="GS32">
        <v>3</v>
      </c>
      <c r="GT32">
        <v>0</v>
      </c>
      <c r="GU32" t="s">
        <v>3</v>
      </c>
      <c r="GV32">
        <f t="shared" si="46"/>
        <v>0</v>
      </c>
      <c r="GW32">
        <v>1</v>
      </c>
      <c r="GX32">
        <f t="shared" si="47"/>
        <v>0</v>
      </c>
      <c r="HA32">
        <v>0</v>
      </c>
      <c r="HB32">
        <v>0</v>
      </c>
      <c r="HC32">
        <f t="shared" si="48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ROW(SmtRes!A32)</f>
        <v>32</v>
      </c>
      <c r="D33">
        <f>ROW(EtalonRes!A33)</f>
        <v>33</v>
      </c>
      <c r="E33" t="s">
        <v>56</v>
      </c>
      <c r="F33" t="s">
        <v>57</v>
      </c>
      <c r="G33" t="s">
        <v>58</v>
      </c>
      <c r="H33" t="s">
        <v>59</v>
      </c>
      <c r="I33">
        <v>8</v>
      </c>
      <c r="J33">
        <v>0</v>
      </c>
      <c r="K33">
        <v>8</v>
      </c>
      <c r="O33">
        <f t="shared" si="21"/>
        <v>22241.360000000001</v>
      </c>
      <c r="P33">
        <f t="shared" si="22"/>
        <v>0</v>
      </c>
      <c r="Q33">
        <f>ROUND((ROUND((AD33*AV33*I33),2)*BB33),2)</f>
        <v>22241.360000000001</v>
      </c>
      <c r="R33">
        <f t="shared" si="23"/>
        <v>8292.6</v>
      </c>
      <c r="S33">
        <f t="shared" si="24"/>
        <v>0</v>
      </c>
      <c r="T33">
        <f t="shared" si="25"/>
        <v>0</v>
      </c>
      <c r="U33">
        <f t="shared" si="26"/>
        <v>0</v>
      </c>
      <c r="V33">
        <f t="shared" si="27"/>
        <v>0</v>
      </c>
      <c r="W33">
        <f t="shared" si="28"/>
        <v>0</v>
      </c>
      <c r="X33">
        <f t="shared" si="29"/>
        <v>0</v>
      </c>
      <c r="Y33">
        <f t="shared" si="29"/>
        <v>0</v>
      </c>
      <c r="AA33">
        <v>61053765</v>
      </c>
      <c r="AB33">
        <f t="shared" si="30"/>
        <v>199.01</v>
      </c>
      <c r="AC33">
        <f>ROUND((ES33),6)</f>
        <v>0</v>
      </c>
      <c r="AD33">
        <f>ROUND((ET33),6)</f>
        <v>199.01</v>
      </c>
      <c r="AE33">
        <f>ROUND((EU33),6)</f>
        <v>18.62</v>
      </c>
      <c r="AF33">
        <f>ROUND((EV33),6)</f>
        <v>0</v>
      </c>
      <c r="AG33">
        <f t="shared" si="32"/>
        <v>0</v>
      </c>
      <c r="AH33">
        <f>(EW33)</f>
        <v>0</v>
      </c>
      <c r="AI33">
        <f>(EX33)</f>
        <v>0</v>
      </c>
      <c r="AJ33">
        <f t="shared" si="34"/>
        <v>0</v>
      </c>
      <c r="AK33">
        <v>199.01</v>
      </c>
      <c r="AL33">
        <v>0</v>
      </c>
      <c r="AM33">
        <v>199.01</v>
      </c>
      <c r="AN33">
        <v>18.62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13.97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2</v>
      </c>
      <c r="BI33">
        <v>1</v>
      </c>
      <c r="BJ33" t="s">
        <v>60</v>
      </c>
      <c r="BM33">
        <v>400000</v>
      </c>
      <c r="BN33">
        <v>0</v>
      </c>
      <c r="BO33" t="s">
        <v>57</v>
      </c>
      <c r="BP33">
        <v>1</v>
      </c>
      <c r="BQ33">
        <v>190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5"/>
        <v>22241.360000000001</v>
      </c>
      <c r="CQ33">
        <f t="shared" si="36"/>
        <v>0</v>
      </c>
      <c r="CR33">
        <f>ROUND((ROUND((AD33*AV33*1),2)*BB33),2)</f>
        <v>2780.17</v>
      </c>
      <c r="CS33">
        <f t="shared" si="37"/>
        <v>1036.58</v>
      </c>
      <c r="CT33">
        <f t="shared" si="38"/>
        <v>0</v>
      </c>
      <c r="CU33">
        <f t="shared" si="39"/>
        <v>0</v>
      </c>
      <c r="CV33">
        <f>AH33</f>
        <v>0</v>
      </c>
      <c r="CW33">
        <f t="shared" si="40"/>
        <v>0</v>
      </c>
      <c r="CX33">
        <f t="shared" si="40"/>
        <v>0</v>
      </c>
      <c r="CY33">
        <f>0</f>
        <v>0</v>
      </c>
      <c r="CZ33">
        <f>0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1011</v>
      </c>
      <c r="DV33" t="s">
        <v>59</v>
      </c>
      <c r="DW33" t="s">
        <v>59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60107374</v>
      </c>
      <c r="EF33">
        <v>190</v>
      </c>
      <c r="EG33" t="s">
        <v>61</v>
      </c>
      <c r="EH33">
        <v>0</v>
      </c>
      <c r="EI33" t="s">
        <v>3</v>
      </c>
      <c r="EJ33">
        <v>1</v>
      </c>
      <c r="EK33">
        <v>400000</v>
      </c>
      <c r="EL33" t="s">
        <v>62</v>
      </c>
      <c r="EM33" t="s">
        <v>63</v>
      </c>
      <c r="EO33" t="s">
        <v>3</v>
      </c>
      <c r="EQ33">
        <v>0</v>
      </c>
      <c r="ER33">
        <v>199.01</v>
      </c>
      <c r="ES33">
        <v>0</v>
      </c>
      <c r="ET33">
        <v>199.01</v>
      </c>
      <c r="EU33">
        <v>18.62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1247711015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1"/>
        <v>0</v>
      </c>
      <c r="GM33">
        <f t="shared" si="42"/>
        <v>22241.360000000001</v>
      </c>
      <c r="GN33">
        <f t="shared" si="43"/>
        <v>22241.360000000001</v>
      </c>
      <c r="GO33">
        <f t="shared" si="44"/>
        <v>0</v>
      </c>
      <c r="GP33">
        <f t="shared" si="45"/>
        <v>0</v>
      </c>
      <c r="GR33">
        <v>0</v>
      </c>
      <c r="GS33">
        <v>3</v>
      </c>
      <c r="GT33">
        <v>0</v>
      </c>
      <c r="GU33" t="s">
        <v>3</v>
      </c>
      <c r="GV33">
        <f t="shared" si="46"/>
        <v>0</v>
      </c>
      <c r="GW33">
        <v>1</v>
      </c>
      <c r="GX33">
        <f t="shared" si="47"/>
        <v>0</v>
      </c>
      <c r="HA33">
        <v>0</v>
      </c>
      <c r="HB33">
        <v>0</v>
      </c>
      <c r="HC33">
        <f t="shared" si="48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ROW(SmtRes!A33)</f>
        <v>33</v>
      </c>
      <c r="D34">
        <f>ROW(EtalonRes!A34)</f>
        <v>34</v>
      </c>
      <c r="E34" t="s">
        <v>64</v>
      </c>
      <c r="F34" t="s">
        <v>65</v>
      </c>
      <c r="G34" t="s">
        <v>66</v>
      </c>
      <c r="H34" t="s">
        <v>67</v>
      </c>
      <c r="I34">
        <v>223.5</v>
      </c>
      <c r="J34">
        <v>0</v>
      </c>
      <c r="K34">
        <v>223.5</v>
      </c>
      <c r="O34">
        <f t="shared" si="21"/>
        <v>37671.5</v>
      </c>
      <c r="P34">
        <f t="shared" si="22"/>
        <v>0</v>
      </c>
      <c r="Q34">
        <f>(ROUND((ROUND(((ET34)*AV34*I34),2)*BB34),2)+ROUND((ROUND(((AE34-(EU34))*AV34*I34),2)*BS34),2))</f>
        <v>37671.5</v>
      </c>
      <c r="R34">
        <f t="shared" si="23"/>
        <v>19280.189999999999</v>
      </c>
      <c r="S34">
        <f t="shared" si="24"/>
        <v>0</v>
      </c>
      <c r="T34">
        <f t="shared" si="25"/>
        <v>0</v>
      </c>
      <c r="U34">
        <f t="shared" si="26"/>
        <v>0</v>
      </c>
      <c r="V34">
        <f t="shared" si="27"/>
        <v>0</v>
      </c>
      <c r="W34">
        <f t="shared" si="28"/>
        <v>0</v>
      </c>
      <c r="X34">
        <f t="shared" si="29"/>
        <v>19665.79</v>
      </c>
      <c r="Y34">
        <f t="shared" si="29"/>
        <v>10411.299999999999</v>
      </c>
      <c r="AA34">
        <v>61053765</v>
      </c>
      <c r="AB34">
        <f t="shared" si="30"/>
        <v>8.86</v>
      </c>
      <c r="AC34">
        <f>ROUND((ES34),6)</f>
        <v>0</v>
      </c>
      <c r="AD34">
        <f>ROUND((((ET34)-(EU34))+AE34),6)</f>
        <v>8.86</v>
      </c>
      <c r="AE34">
        <f>ROUND((EU34),6)</f>
        <v>1.48</v>
      </c>
      <c r="AF34">
        <f>ROUND((EV34),6)</f>
        <v>0</v>
      </c>
      <c r="AG34">
        <f t="shared" si="32"/>
        <v>0</v>
      </c>
      <c r="AH34">
        <f>(EW34)</f>
        <v>0</v>
      </c>
      <c r="AI34">
        <f>(EX34)</f>
        <v>0</v>
      </c>
      <c r="AJ34">
        <f t="shared" si="34"/>
        <v>0</v>
      </c>
      <c r="AK34">
        <v>8.86</v>
      </c>
      <c r="AL34">
        <v>0</v>
      </c>
      <c r="AM34">
        <v>8.86</v>
      </c>
      <c r="AN34">
        <v>1.48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102</v>
      </c>
      <c r="AU34">
        <v>54</v>
      </c>
      <c r="AV34">
        <v>1.0469999999999999</v>
      </c>
      <c r="AW34">
        <v>1.002</v>
      </c>
      <c r="AZ34">
        <v>1</v>
      </c>
      <c r="BA34">
        <v>55.67</v>
      </c>
      <c r="BB34">
        <v>18.170000000000002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68</v>
      </c>
      <c r="BM34">
        <v>107</v>
      </c>
      <c r="BN34">
        <v>0</v>
      </c>
      <c r="BO34" t="s">
        <v>65</v>
      </c>
      <c r="BP34">
        <v>1</v>
      </c>
      <c r="BQ34">
        <v>60</v>
      </c>
      <c r="BR34">
        <v>0</v>
      </c>
      <c r="BS34">
        <v>55.67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102</v>
      </c>
      <c r="CA34">
        <v>54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5"/>
        <v>37671.5</v>
      </c>
      <c r="CQ34">
        <f t="shared" si="36"/>
        <v>0</v>
      </c>
      <c r="CR34">
        <f>(ROUND((ROUND(((ET34)*AV34*1),2)*BB34),2)+ROUND((ROUND(((AE34-(EU34))*AV34*1),2)*BS34),2))</f>
        <v>168.62</v>
      </c>
      <c r="CS34">
        <f t="shared" si="37"/>
        <v>86.29</v>
      </c>
      <c r="CT34">
        <f t="shared" si="38"/>
        <v>0</v>
      </c>
      <c r="CU34">
        <f t="shared" si="39"/>
        <v>0</v>
      </c>
      <c r="CV34">
        <f>(AH34*AV34)</f>
        <v>0</v>
      </c>
      <c r="CW34">
        <f t="shared" si="40"/>
        <v>0</v>
      </c>
      <c r="CX34">
        <f t="shared" si="40"/>
        <v>0</v>
      </c>
      <c r="CY34">
        <f>(((S34+R34)*AT34)/100)</f>
        <v>19665.793799999999</v>
      </c>
      <c r="CZ34">
        <f>(((S34+R34)*AU34)/100)</f>
        <v>10411.302599999999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67</v>
      </c>
      <c r="DW34" t="s">
        <v>67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60107573</v>
      </c>
      <c r="EF34">
        <v>60</v>
      </c>
      <c r="EG34" t="s">
        <v>24</v>
      </c>
      <c r="EH34">
        <v>0</v>
      </c>
      <c r="EI34" t="s">
        <v>3</v>
      </c>
      <c r="EJ34">
        <v>1</v>
      </c>
      <c r="EK34">
        <v>107</v>
      </c>
      <c r="EL34" t="s">
        <v>25</v>
      </c>
      <c r="EM34" t="s">
        <v>26</v>
      </c>
      <c r="EO34" t="s">
        <v>3</v>
      </c>
      <c r="EQ34">
        <v>0</v>
      </c>
      <c r="ER34">
        <v>8.86</v>
      </c>
      <c r="ES34">
        <v>0</v>
      </c>
      <c r="ET34">
        <v>8.86</v>
      </c>
      <c r="EU34">
        <v>1.48</v>
      </c>
      <c r="EV34">
        <v>0</v>
      </c>
      <c r="EW34">
        <v>0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102</v>
      </c>
      <c r="FY34">
        <v>54</v>
      </c>
      <c r="GA34" t="s">
        <v>3</v>
      </c>
      <c r="GD34">
        <v>1</v>
      </c>
      <c r="GF34">
        <v>-680023340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1"/>
        <v>0</v>
      </c>
      <c r="GM34">
        <f t="shared" si="42"/>
        <v>67748.59</v>
      </c>
      <c r="GN34">
        <f t="shared" si="43"/>
        <v>67748.59</v>
      </c>
      <c r="GO34">
        <f t="shared" si="44"/>
        <v>0</v>
      </c>
      <c r="GP34">
        <f t="shared" si="45"/>
        <v>0</v>
      </c>
      <c r="GR34">
        <v>0</v>
      </c>
      <c r="GS34">
        <v>3</v>
      </c>
      <c r="GT34">
        <v>0</v>
      </c>
      <c r="GU34" t="s">
        <v>3</v>
      </c>
      <c r="GV34">
        <f t="shared" si="46"/>
        <v>0</v>
      </c>
      <c r="GW34">
        <v>1</v>
      </c>
      <c r="GX34">
        <f t="shared" si="47"/>
        <v>0</v>
      </c>
      <c r="HA34">
        <v>0</v>
      </c>
      <c r="HB34">
        <v>0</v>
      </c>
      <c r="HC34">
        <f t="shared" si="48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6" spans="1:245" x14ac:dyDescent="0.2">
      <c r="A36" s="2">
        <v>51</v>
      </c>
      <c r="B36" s="2">
        <f>B24</f>
        <v>1</v>
      </c>
      <c r="C36" s="2">
        <f>A24</f>
        <v>4</v>
      </c>
      <c r="D36" s="2">
        <f>ROW(A24)</f>
        <v>24</v>
      </c>
      <c r="E36" s="2"/>
      <c r="F36" s="2" t="str">
        <f>IF(F24&lt;&gt;"",F24,"")</f>
        <v>Новый раздел</v>
      </c>
      <c r="G36" s="2" t="str">
        <f>IF(G24&lt;&gt;"",G24,"")</f>
        <v>Строительные работы</v>
      </c>
      <c r="H36" s="2">
        <v>0</v>
      </c>
      <c r="I36" s="2"/>
      <c r="J36" s="2"/>
      <c r="K36" s="2"/>
      <c r="L36" s="2"/>
      <c r="M36" s="2"/>
      <c r="N36" s="2"/>
      <c r="O36" s="2">
        <f t="shared" ref="O36:T36" si="49">ROUND(AB36,2)</f>
        <v>448209.69</v>
      </c>
      <c r="P36" s="2">
        <f t="shared" si="49"/>
        <v>318.27999999999997</v>
      </c>
      <c r="Q36" s="2">
        <f t="shared" si="49"/>
        <v>211199.83</v>
      </c>
      <c r="R36" s="2">
        <f t="shared" si="49"/>
        <v>119820.77</v>
      </c>
      <c r="S36" s="2">
        <f t="shared" si="49"/>
        <v>236691.58</v>
      </c>
      <c r="T36" s="2">
        <f t="shared" si="49"/>
        <v>0</v>
      </c>
      <c r="U36" s="2">
        <f>AH36</f>
        <v>328.02958493249992</v>
      </c>
      <c r="V36" s="2">
        <f>AI36</f>
        <v>0</v>
      </c>
      <c r="W36" s="2">
        <f>ROUND(AJ36,2)</f>
        <v>0</v>
      </c>
      <c r="X36" s="2">
        <f>ROUND(AK36,2)</f>
        <v>335961.47</v>
      </c>
      <c r="Y36" s="2">
        <f>ROUND(AL36,2)</f>
        <v>192828.3</v>
      </c>
      <c r="Z36" s="2"/>
      <c r="AA36" s="2"/>
      <c r="AB36" s="2">
        <f>ROUND(SUMIF(AA28:AA34,"=61053765",O28:O34),2)</f>
        <v>448209.69</v>
      </c>
      <c r="AC36" s="2">
        <f>ROUND(SUMIF(AA28:AA34,"=61053765",P28:P34),2)</f>
        <v>318.27999999999997</v>
      </c>
      <c r="AD36" s="2">
        <f>ROUND(SUMIF(AA28:AA34,"=61053765",Q28:Q34),2)</f>
        <v>211199.83</v>
      </c>
      <c r="AE36" s="2">
        <f>ROUND(SUMIF(AA28:AA34,"=61053765",R28:R34),2)</f>
        <v>119820.77</v>
      </c>
      <c r="AF36" s="2">
        <f>ROUND(SUMIF(AA28:AA34,"=61053765",S28:S34),2)</f>
        <v>236691.58</v>
      </c>
      <c r="AG36" s="2">
        <f>ROUND(SUMIF(AA28:AA34,"=61053765",T28:T34),2)</f>
        <v>0</v>
      </c>
      <c r="AH36" s="2">
        <f>SUMIF(AA28:AA34,"=61053765",U28:U34)</f>
        <v>328.02958493249992</v>
      </c>
      <c r="AI36" s="2">
        <f>SUMIF(AA28:AA34,"=61053765",V28:V34)</f>
        <v>0</v>
      </c>
      <c r="AJ36" s="2">
        <f>ROUND(SUMIF(AA28:AA34,"=61053765",W28:W34),2)</f>
        <v>0</v>
      </c>
      <c r="AK36" s="2">
        <f>ROUND(SUMIF(AA28:AA34,"=61053765",X28:X34),2)</f>
        <v>335961.47</v>
      </c>
      <c r="AL36" s="2">
        <f>ROUND(SUMIF(AA28:AA34,"=61053765",Y28:Y34),2)</f>
        <v>192828.3</v>
      </c>
      <c r="AM36" s="2"/>
      <c r="AN36" s="2"/>
      <c r="AO36" s="2">
        <f t="shared" ref="AO36:BD36" si="50">ROUND(BX36,2)</f>
        <v>0</v>
      </c>
      <c r="AP36" s="2">
        <f t="shared" si="50"/>
        <v>0</v>
      </c>
      <c r="AQ36" s="2">
        <f t="shared" si="50"/>
        <v>0</v>
      </c>
      <c r="AR36" s="2">
        <f t="shared" si="50"/>
        <v>976999.46</v>
      </c>
      <c r="AS36" s="2">
        <f t="shared" si="50"/>
        <v>976999.46</v>
      </c>
      <c r="AT36" s="2">
        <f t="shared" si="50"/>
        <v>0</v>
      </c>
      <c r="AU36" s="2">
        <f t="shared" si="50"/>
        <v>0</v>
      </c>
      <c r="AV36" s="2">
        <f t="shared" si="50"/>
        <v>318.27999999999997</v>
      </c>
      <c r="AW36" s="2">
        <f t="shared" si="50"/>
        <v>318.27999999999997</v>
      </c>
      <c r="AX36" s="2">
        <f t="shared" si="50"/>
        <v>0</v>
      </c>
      <c r="AY36" s="2">
        <f t="shared" si="50"/>
        <v>318.27999999999997</v>
      </c>
      <c r="AZ36" s="2">
        <f t="shared" si="50"/>
        <v>0</v>
      </c>
      <c r="BA36" s="2">
        <f t="shared" si="50"/>
        <v>0</v>
      </c>
      <c r="BB36" s="2">
        <f t="shared" si="50"/>
        <v>0</v>
      </c>
      <c r="BC36" s="2">
        <f t="shared" si="50"/>
        <v>0</v>
      </c>
      <c r="BD36" s="2">
        <f t="shared" si="50"/>
        <v>0</v>
      </c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>
        <f>ROUND(SUMIF(AA28:AA34,"=61053765",FQ28:FQ34),2)</f>
        <v>0</v>
      </c>
      <c r="BY36" s="2">
        <f>ROUND(SUMIF(AA28:AA34,"=61053765",FR28:FR34),2)</f>
        <v>0</v>
      </c>
      <c r="BZ36" s="2">
        <f>ROUND(SUMIF(AA28:AA34,"=61053765",GL28:GL34),2)</f>
        <v>0</v>
      </c>
      <c r="CA36" s="2">
        <f>ROUND(SUMIF(AA28:AA34,"=61053765",GM28:GM34),2)</f>
        <v>976999.46</v>
      </c>
      <c r="CB36" s="2">
        <f>ROUND(SUMIF(AA28:AA34,"=61053765",GN28:GN34),2)</f>
        <v>976999.46</v>
      </c>
      <c r="CC36" s="2">
        <f>ROUND(SUMIF(AA28:AA34,"=61053765",GO28:GO34),2)</f>
        <v>0</v>
      </c>
      <c r="CD36" s="2">
        <f>ROUND(SUMIF(AA28:AA34,"=61053765",GP28:GP34),2)</f>
        <v>0</v>
      </c>
      <c r="CE36" s="2">
        <f>AC36-BX36</f>
        <v>318.27999999999997</v>
      </c>
      <c r="CF36" s="2">
        <f>AC36-BY36</f>
        <v>318.27999999999997</v>
      </c>
      <c r="CG36" s="2">
        <f>BX36-BZ36</f>
        <v>0</v>
      </c>
      <c r="CH36" s="2">
        <f>AC36-BX36-BY36+BZ36</f>
        <v>318.27999999999997</v>
      </c>
      <c r="CI36" s="2">
        <f>BY36-BZ36</f>
        <v>0</v>
      </c>
      <c r="CJ36" s="2">
        <f>ROUND(SUMIF(AA28:AA34,"=61053765",GX28:GX34),2)</f>
        <v>0</v>
      </c>
      <c r="CK36" s="2">
        <f>ROUND(SUMIF(AA28:AA34,"=61053765",GY28:GY34),2)</f>
        <v>0</v>
      </c>
      <c r="CL36" s="2">
        <f>ROUND(SUMIF(AA28:AA34,"=61053765",GZ28:GZ34),2)</f>
        <v>0</v>
      </c>
      <c r="CM36" s="2">
        <f>ROUND(SUMIF(AA28:AA34,"=61053765",HD28:HD34),2)</f>
        <v>0</v>
      </c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>
        <v>0</v>
      </c>
    </row>
    <row r="38" spans="1:245" x14ac:dyDescent="0.2">
      <c r="A38" s="4">
        <v>50</v>
      </c>
      <c r="B38" s="4">
        <v>0</v>
      </c>
      <c r="C38" s="4">
        <v>0</v>
      </c>
      <c r="D38" s="4">
        <v>1</v>
      </c>
      <c r="E38" s="4">
        <v>201</v>
      </c>
      <c r="F38" s="4">
        <f>ROUND(Source!O36,O38)</f>
        <v>448209.69</v>
      </c>
      <c r="G38" s="4" t="s">
        <v>69</v>
      </c>
      <c r="H38" s="4" t="s">
        <v>70</v>
      </c>
      <c r="I38" s="4"/>
      <c r="J38" s="4"/>
      <c r="K38" s="4">
        <v>201</v>
      </c>
      <c r="L38" s="4">
        <v>1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448209.69</v>
      </c>
      <c r="X38" s="4">
        <v>1</v>
      </c>
      <c r="Y38" s="4">
        <v>448209.69</v>
      </c>
      <c r="Z38" s="4"/>
      <c r="AA38" s="4"/>
      <c r="AB38" s="4"/>
    </row>
    <row r="39" spans="1:245" x14ac:dyDescent="0.2">
      <c r="A39" s="4">
        <v>50</v>
      </c>
      <c r="B39" s="4">
        <v>0</v>
      </c>
      <c r="C39" s="4">
        <v>0</v>
      </c>
      <c r="D39" s="4">
        <v>1</v>
      </c>
      <c r="E39" s="4">
        <v>202</v>
      </c>
      <c r="F39" s="4">
        <f>ROUND(Source!P36,O39)</f>
        <v>318.27999999999997</v>
      </c>
      <c r="G39" s="4" t="s">
        <v>71</v>
      </c>
      <c r="H39" s="4" t="s">
        <v>72</v>
      </c>
      <c r="I39" s="4"/>
      <c r="J39" s="4"/>
      <c r="K39" s="4">
        <v>202</v>
      </c>
      <c r="L39" s="4">
        <v>2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318.27999999999997</v>
      </c>
      <c r="X39" s="4">
        <v>1</v>
      </c>
      <c r="Y39" s="4">
        <v>318.27999999999997</v>
      </c>
      <c r="Z39" s="4"/>
      <c r="AA39" s="4"/>
      <c r="AB39" s="4"/>
    </row>
    <row r="40" spans="1:245" x14ac:dyDescent="0.2">
      <c r="A40" s="4">
        <v>50</v>
      </c>
      <c r="B40" s="4">
        <v>0</v>
      </c>
      <c r="C40" s="4">
        <v>0</v>
      </c>
      <c r="D40" s="4">
        <v>1</v>
      </c>
      <c r="E40" s="4">
        <v>222</v>
      </c>
      <c r="F40" s="4">
        <f>ROUND(Source!AO36,O40)</f>
        <v>0</v>
      </c>
      <c r="G40" s="4" t="s">
        <v>73</v>
      </c>
      <c r="H40" s="4" t="s">
        <v>74</v>
      </c>
      <c r="I40" s="4"/>
      <c r="J40" s="4"/>
      <c r="K40" s="4">
        <v>222</v>
      </c>
      <c r="L40" s="4">
        <v>3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45" x14ac:dyDescent="0.2">
      <c r="A41" s="4">
        <v>50</v>
      </c>
      <c r="B41" s="4">
        <v>0</v>
      </c>
      <c r="C41" s="4">
        <v>0</v>
      </c>
      <c r="D41" s="4">
        <v>1</v>
      </c>
      <c r="E41" s="4">
        <v>225</v>
      </c>
      <c r="F41" s="4">
        <f>ROUND(Source!AV36,O41)</f>
        <v>318.27999999999997</v>
      </c>
      <c r="G41" s="4" t="s">
        <v>75</v>
      </c>
      <c r="H41" s="4" t="s">
        <v>76</v>
      </c>
      <c r="I41" s="4"/>
      <c r="J41" s="4"/>
      <c r="K41" s="4">
        <v>225</v>
      </c>
      <c r="L41" s="4">
        <v>4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318.27999999999997</v>
      </c>
      <c r="X41" s="4">
        <v>1</v>
      </c>
      <c r="Y41" s="4">
        <v>318.27999999999997</v>
      </c>
      <c r="Z41" s="4"/>
      <c r="AA41" s="4"/>
      <c r="AB41" s="4"/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226</v>
      </c>
      <c r="F42" s="4">
        <f>ROUND(Source!AW36,O42)</f>
        <v>318.27999999999997</v>
      </c>
      <c r="G42" s="4" t="s">
        <v>77</v>
      </c>
      <c r="H42" s="4" t="s">
        <v>78</v>
      </c>
      <c r="I42" s="4"/>
      <c r="J42" s="4"/>
      <c r="K42" s="4">
        <v>226</v>
      </c>
      <c r="L42" s="4">
        <v>5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318.27999999999997</v>
      </c>
      <c r="X42" s="4">
        <v>1</v>
      </c>
      <c r="Y42" s="4">
        <v>318.27999999999997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227</v>
      </c>
      <c r="F43" s="4">
        <f>ROUND(Source!AX36,O43)</f>
        <v>0</v>
      </c>
      <c r="G43" s="4" t="s">
        <v>79</v>
      </c>
      <c r="H43" s="4" t="s">
        <v>80</v>
      </c>
      <c r="I43" s="4"/>
      <c r="J43" s="4"/>
      <c r="K43" s="4">
        <v>227</v>
      </c>
      <c r="L43" s="4">
        <v>6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228</v>
      </c>
      <c r="F44" s="4">
        <f>ROUND(Source!AY36,O44)</f>
        <v>318.27999999999997</v>
      </c>
      <c r="G44" s="4" t="s">
        <v>81</v>
      </c>
      <c r="H44" s="4" t="s">
        <v>82</v>
      </c>
      <c r="I44" s="4"/>
      <c r="J44" s="4"/>
      <c r="K44" s="4">
        <v>228</v>
      </c>
      <c r="L44" s="4">
        <v>7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318.27999999999997</v>
      </c>
      <c r="X44" s="4">
        <v>1</v>
      </c>
      <c r="Y44" s="4">
        <v>318.27999999999997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216</v>
      </c>
      <c r="F45" s="4">
        <f>ROUND(Source!AP36,O45)</f>
        <v>0</v>
      </c>
      <c r="G45" s="4" t="s">
        <v>83</v>
      </c>
      <c r="H45" s="4" t="s">
        <v>84</v>
      </c>
      <c r="I45" s="4"/>
      <c r="J45" s="4"/>
      <c r="K45" s="4">
        <v>216</v>
      </c>
      <c r="L45" s="4">
        <v>8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223</v>
      </c>
      <c r="F46" s="4">
        <f>ROUND(Source!AQ36,O46)</f>
        <v>0</v>
      </c>
      <c r="G46" s="4" t="s">
        <v>85</v>
      </c>
      <c r="H46" s="4" t="s">
        <v>86</v>
      </c>
      <c r="I46" s="4"/>
      <c r="J46" s="4"/>
      <c r="K46" s="4">
        <v>223</v>
      </c>
      <c r="L46" s="4">
        <v>9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229</v>
      </c>
      <c r="F47" s="4">
        <f>ROUND(Source!AZ36,O47)</f>
        <v>0</v>
      </c>
      <c r="G47" s="4" t="s">
        <v>87</v>
      </c>
      <c r="H47" s="4" t="s">
        <v>88</v>
      </c>
      <c r="I47" s="4"/>
      <c r="J47" s="4"/>
      <c r="K47" s="4">
        <v>229</v>
      </c>
      <c r="L47" s="4">
        <v>10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203</v>
      </c>
      <c r="F48" s="4">
        <f>ROUND(Source!Q36,O48)</f>
        <v>211199.83</v>
      </c>
      <c r="G48" s="4" t="s">
        <v>89</v>
      </c>
      <c r="H48" s="4" t="s">
        <v>90</v>
      </c>
      <c r="I48" s="4"/>
      <c r="J48" s="4"/>
      <c r="K48" s="4">
        <v>203</v>
      </c>
      <c r="L48" s="4">
        <v>11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211199.83</v>
      </c>
      <c r="X48" s="4">
        <v>1</v>
      </c>
      <c r="Y48" s="4">
        <v>211199.83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231</v>
      </c>
      <c r="F49" s="4">
        <f>ROUND(Source!BB36,O49)</f>
        <v>0</v>
      </c>
      <c r="G49" s="4" t="s">
        <v>91</v>
      </c>
      <c r="H49" s="4" t="s">
        <v>92</v>
      </c>
      <c r="I49" s="4"/>
      <c r="J49" s="4"/>
      <c r="K49" s="4">
        <v>231</v>
      </c>
      <c r="L49" s="4">
        <v>12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204</v>
      </c>
      <c r="F50" s="4">
        <f>ROUND(Source!R36,O50)</f>
        <v>119820.77</v>
      </c>
      <c r="G50" s="4" t="s">
        <v>93</v>
      </c>
      <c r="H50" s="4" t="s">
        <v>94</v>
      </c>
      <c r="I50" s="4"/>
      <c r="J50" s="4"/>
      <c r="K50" s="4">
        <v>204</v>
      </c>
      <c r="L50" s="4">
        <v>13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119820.77</v>
      </c>
      <c r="X50" s="4">
        <v>1</v>
      </c>
      <c r="Y50" s="4">
        <v>119820.77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205</v>
      </c>
      <c r="F51" s="4">
        <f>ROUND(Source!S36,O51)</f>
        <v>236691.58</v>
      </c>
      <c r="G51" s="4" t="s">
        <v>95</v>
      </c>
      <c r="H51" s="4" t="s">
        <v>96</v>
      </c>
      <c r="I51" s="4"/>
      <c r="J51" s="4"/>
      <c r="K51" s="4">
        <v>205</v>
      </c>
      <c r="L51" s="4">
        <v>14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236691.58</v>
      </c>
      <c r="X51" s="4">
        <v>1</v>
      </c>
      <c r="Y51" s="4">
        <v>236691.58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232</v>
      </c>
      <c r="F52" s="4">
        <f>ROUND(Source!BC36,O52)</f>
        <v>0</v>
      </c>
      <c r="G52" s="4" t="s">
        <v>97</v>
      </c>
      <c r="H52" s="4" t="s">
        <v>98</v>
      </c>
      <c r="I52" s="4"/>
      <c r="J52" s="4"/>
      <c r="K52" s="4">
        <v>232</v>
      </c>
      <c r="L52" s="4">
        <v>15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214</v>
      </c>
      <c r="F53" s="4">
        <f>ROUND(Source!AS36,O53)</f>
        <v>976999.46</v>
      </c>
      <c r="G53" s="4" t="s">
        <v>99</v>
      </c>
      <c r="H53" s="4" t="s">
        <v>100</v>
      </c>
      <c r="I53" s="4"/>
      <c r="J53" s="4"/>
      <c r="K53" s="4">
        <v>214</v>
      </c>
      <c r="L53" s="4">
        <v>16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976999.46</v>
      </c>
      <c r="X53" s="4">
        <v>1</v>
      </c>
      <c r="Y53" s="4">
        <v>976999.46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215</v>
      </c>
      <c r="F54" s="4">
        <f>ROUND(Source!AT36,O54)</f>
        <v>0</v>
      </c>
      <c r="G54" s="4" t="s">
        <v>101</v>
      </c>
      <c r="H54" s="4" t="s">
        <v>102</v>
      </c>
      <c r="I54" s="4"/>
      <c r="J54" s="4"/>
      <c r="K54" s="4">
        <v>215</v>
      </c>
      <c r="L54" s="4">
        <v>17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217</v>
      </c>
      <c r="F55" s="4">
        <f>ROUND(Source!AU36,O55)</f>
        <v>0</v>
      </c>
      <c r="G55" s="4" t="s">
        <v>103</v>
      </c>
      <c r="H55" s="4" t="s">
        <v>104</v>
      </c>
      <c r="I55" s="4"/>
      <c r="J55" s="4"/>
      <c r="K55" s="4">
        <v>217</v>
      </c>
      <c r="L55" s="4">
        <v>18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230</v>
      </c>
      <c r="F56" s="4">
        <f>ROUND(Source!BA36,O56)</f>
        <v>0</v>
      </c>
      <c r="G56" s="4" t="s">
        <v>105</v>
      </c>
      <c r="H56" s="4" t="s">
        <v>106</v>
      </c>
      <c r="I56" s="4"/>
      <c r="J56" s="4"/>
      <c r="K56" s="4">
        <v>230</v>
      </c>
      <c r="L56" s="4">
        <v>19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206</v>
      </c>
      <c r="F57" s="4">
        <f>ROUND(Source!T36,O57)</f>
        <v>0</v>
      </c>
      <c r="G57" s="4" t="s">
        <v>107</v>
      </c>
      <c r="H57" s="4" t="s">
        <v>108</v>
      </c>
      <c r="I57" s="4"/>
      <c r="J57" s="4"/>
      <c r="K57" s="4">
        <v>206</v>
      </c>
      <c r="L57" s="4">
        <v>20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207</v>
      </c>
      <c r="F58" s="4">
        <f>Source!U36</f>
        <v>328.02958493249992</v>
      </c>
      <c r="G58" s="4" t="s">
        <v>109</v>
      </c>
      <c r="H58" s="4" t="s">
        <v>110</v>
      </c>
      <c r="I58" s="4"/>
      <c r="J58" s="4"/>
      <c r="K58" s="4">
        <v>207</v>
      </c>
      <c r="L58" s="4">
        <v>21</v>
      </c>
      <c r="M58" s="4">
        <v>3</v>
      </c>
      <c r="N58" s="4" t="s">
        <v>3</v>
      </c>
      <c r="O58" s="4">
        <v>-1</v>
      </c>
      <c r="P58" s="4"/>
      <c r="Q58" s="4"/>
      <c r="R58" s="4"/>
      <c r="S58" s="4"/>
      <c r="T58" s="4"/>
      <c r="U58" s="4"/>
      <c r="V58" s="4"/>
      <c r="W58" s="4">
        <v>328.02958493249997</v>
      </c>
      <c r="X58" s="4">
        <v>1</v>
      </c>
      <c r="Y58" s="4">
        <v>328.02958493249997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208</v>
      </c>
      <c r="F59" s="4">
        <f>Source!V36</f>
        <v>0</v>
      </c>
      <c r="G59" s="4" t="s">
        <v>111</v>
      </c>
      <c r="H59" s="4" t="s">
        <v>112</v>
      </c>
      <c r="I59" s="4"/>
      <c r="J59" s="4"/>
      <c r="K59" s="4">
        <v>208</v>
      </c>
      <c r="L59" s="4">
        <v>22</v>
      </c>
      <c r="M59" s="4">
        <v>3</v>
      </c>
      <c r="N59" s="4" t="s">
        <v>3</v>
      </c>
      <c r="O59" s="4">
        <v>-1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209</v>
      </c>
      <c r="F60" s="4">
        <f>ROUND(Source!W36,O60)</f>
        <v>0</v>
      </c>
      <c r="G60" s="4" t="s">
        <v>113</v>
      </c>
      <c r="H60" s="4" t="s">
        <v>114</v>
      </c>
      <c r="I60" s="4"/>
      <c r="J60" s="4"/>
      <c r="K60" s="4">
        <v>209</v>
      </c>
      <c r="L60" s="4">
        <v>23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233</v>
      </c>
      <c r="F61" s="4">
        <f>ROUND(Source!BD36,O61)</f>
        <v>0</v>
      </c>
      <c r="G61" s="4" t="s">
        <v>115</v>
      </c>
      <c r="H61" s="4" t="s">
        <v>116</v>
      </c>
      <c r="I61" s="4"/>
      <c r="J61" s="4"/>
      <c r="K61" s="4">
        <v>233</v>
      </c>
      <c r="L61" s="4">
        <v>24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210</v>
      </c>
      <c r="F62" s="4">
        <f>ROUND(Source!X36,O62)</f>
        <v>335961.47</v>
      </c>
      <c r="G62" s="4" t="s">
        <v>117</v>
      </c>
      <c r="H62" s="4" t="s">
        <v>118</v>
      </c>
      <c r="I62" s="4"/>
      <c r="J62" s="4"/>
      <c r="K62" s="4">
        <v>210</v>
      </c>
      <c r="L62" s="4">
        <v>25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335961.47</v>
      </c>
      <c r="X62" s="4">
        <v>1</v>
      </c>
      <c r="Y62" s="4">
        <v>335961.47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211</v>
      </c>
      <c r="F63" s="4">
        <f>ROUND(Source!Y36,O63)</f>
        <v>192828.3</v>
      </c>
      <c r="G63" s="4" t="s">
        <v>119</v>
      </c>
      <c r="H63" s="4" t="s">
        <v>120</v>
      </c>
      <c r="I63" s="4"/>
      <c r="J63" s="4"/>
      <c r="K63" s="4">
        <v>211</v>
      </c>
      <c r="L63" s="4">
        <v>26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192828.3</v>
      </c>
      <c r="X63" s="4">
        <v>1</v>
      </c>
      <c r="Y63" s="4">
        <v>192828.3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224</v>
      </c>
      <c r="F64" s="4">
        <f>ROUND(Source!AR36,O64)</f>
        <v>976999.46</v>
      </c>
      <c r="G64" s="4" t="s">
        <v>121</v>
      </c>
      <c r="H64" s="4" t="s">
        <v>122</v>
      </c>
      <c r="I64" s="4"/>
      <c r="J64" s="4"/>
      <c r="K64" s="4">
        <v>224</v>
      </c>
      <c r="L64" s="4">
        <v>27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976999.46</v>
      </c>
      <c r="X64" s="4">
        <v>1</v>
      </c>
      <c r="Y64" s="4">
        <v>976999.46</v>
      </c>
      <c r="Z64" s="4"/>
      <c r="AA64" s="4"/>
      <c r="AB64" s="4"/>
    </row>
    <row r="66" spans="1:245" x14ac:dyDescent="0.2">
      <c r="A66" s="1">
        <v>4</v>
      </c>
      <c r="B66" s="1">
        <v>1</v>
      </c>
      <c r="C66" s="1"/>
      <c r="D66" s="1">
        <f>ROW(A83)</f>
        <v>83</v>
      </c>
      <c r="E66" s="1"/>
      <c r="F66" s="1" t="s">
        <v>15</v>
      </c>
      <c r="G66" s="1" t="s">
        <v>123</v>
      </c>
      <c r="H66" s="1" t="s">
        <v>3</v>
      </c>
      <c r="I66" s="1">
        <v>0</v>
      </c>
      <c r="J66" s="1"/>
      <c r="K66" s="1">
        <v>0</v>
      </c>
      <c r="L66" s="1"/>
      <c r="M66" s="1" t="s">
        <v>3</v>
      </c>
      <c r="N66" s="1"/>
      <c r="O66" s="1"/>
      <c r="P66" s="1"/>
      <c r="Q66" s="1"/>
      <c r="R66" s="1"/>
      <c r="S66" s="1">
        <v>0</v>
      </c>
      <c r="T66" s="1"/>
      <c r="U66" s="1" t="s">
        <v>3</v>
      </c>
      <c r="V66" s="1">
        <v>0</v>
      </c>
      <c r="W66" s="1"/>
      <c r="X66" s="1"/>
      <c r="Y66" s="1"/>
      <c r="Z66" s="1"/>
      <c r="AA66" s="1"/>
      <c r="AB66" s="1" t="s">
        <v>3</v>
      </c>
      <c r="AC66" s="1" t="s">
        <v>3</v>
      </c>
      <c r="AD66" s="1" t="s">
        <v>3</v>
      </c>
      <c r="AE66" s="1" t="s">
        <v>3</v>
      </c>
      <c r="AF66" s="1" t="s">
        <v>3</v>
      </c>
      <c r="AG66" s="1" t="s">
        <v>3</v>
      </c>
      <c r="AH66" s="1"/>
      <c r="AI66" s="1"/>
      <c r="AJ66" s="1"/>
      <c r="AK66" s="1"/>
      <c r="AL66" s="1"/>
      <c r="AM66" s="1"/>
      <c r="AN66" s="1"/>
      <c r="AO66" s="1"/>
      <c r="AP66" s="1" t="s">
        <v>3</v>
      </c>
      <c r="AQ66" s="1" t="s">
        <v>3</v>
      </c>
      <c r="AR66" s="1" t="s">
        <v>3</v>
      </c>
      <c r="AS66" s="1"/>
      <c r="AT66" s="1"/>
      <c r="AU66" s="1"/>
      <c r="AV66" s="1"/>
      <c r="AW66" s="1"/>
      <c r="AX66" s="1"/>
      <c r="AY66" s="1"/>
      <c r="AZ66" s="1" t="s">
        <v>3</v>
      </c>
      <c r="BA66" s="1"/>
      <c r="BB66" s="1" t="s">
        <v>3</v>
      </c>
      <c r="BC66" s="1" t="s">
        <v>3</v>
      </c>
      <c r="BD66" s="1" t="s">
        <v>3</v>
      </c>
      <c r="BE66" s="1" t="s">
        <v>3</v>
      </c>
      <c r="BF66" s="1" t="s">
        <v>3</v>
      </c>
      <c r="BG66" s="1" t="s">
        <v>3</v>
      </c>
      <c r="BH66" s="1" t="s">
        <v>3</v>
      </c>
      <c r="BI66" s="1" t="s">
        <v>3</v>
      </c>
      <c r="BJ66" s="1" t="s">
        <v>3</v>
      </c>
      <c r="BK66" s="1" t="s">
        <v>3</v>
      </c>
      <c r="BL66" s="1" t="s">
        <v>3</v>
      </c>
      <c r="BM66" s="1" t="s">
        <v>3</v>
      </c>
      <c r="BN66" s="1" t="s">
        <v>3</v>
      </c>
      <c r="BO66" s="1" t="s">
        <v>3</v>
      </c>
      <c r="BP66" s="1" t="s">
        <v>3</v>
      </c>
      <c r="BQ66" s="1"/>
      <c r="BR66" s="1"/>
      <c r="BS66" s="1"/>
      <c r="BT66" s="1"/>
      <c r="BU66" s="1"/>
      <c r="BV66" s="1"/>
      <c r="BW66" s="1"/>
      <c r="BX66" s="1">
        <v>0</v>
      </c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>
        <v>0</v>
      </c>
    </row>
    <row r="68" spans="1:245" x14ac:dyDescent="0.2">
      <c r="A68" s="2">
        <v>52</v>
      </c>
      <c r="B68" s="2">
        <f t="shared" ref="B68:G68" si="51">B83</f>
        <v>1</v>
      </c>
      <c r="C68" s="2">
        <f t="shared" si="51"/>
        <v>4</v>
      </c>
      <c r="D68" s="2">
        <f t="shared" si="51"/>
        <v>66</v>
      </c>
      <c r="E68" s="2">
        <f t="shared" si="51"/>
        <v>0</v>
      </c>
      <c r="F68" s="2" t="str">
        <f t="shared" si="51"/>
        <v>Новый раздел</v>
      </c>
      <c r="G68" s="2" t="str">
        <f t="shared" si="51"/>
        <v>Демонтаж электрооборудования</v>
      </c>
      <c r="H68" s="2"/>
      <c r="I68" s="2"/>
      <c r="J68" s="2"/>
      <c r="K68" s="2"/>
      <c r="L68" s="2"/>
      <c r="M68" s="2"/>
      <c r="N68" s="2"/>
      <c r="O68" s="2">
        <f t="shared" ref="O68:AT68" si="52">O83</f>
        <v>87380.96</v>
      </c>
      <c r="P68" s="2">
        <f t="shared" si="52"/>
        <v>0</v>
      </c>
      <c r="Q68" s="2">
        <f t="shared" si="52"/>
        <v>22681.84</v>
      </c>
      <c r="R68" s="2">
        <f t="shared" si="52"/>
        <v>13736.57</v>
      </c>
      <c r="S68" s="2">
        <f t="shared" si="52"/>
        <v>64699.12</v>
      </c>
      <c r="T68" s="2">
        <f t="shared" si="52"/>
        <v>0</v>
      </c>
      <c r="U68" s="2">
        <f t="shared" si="52"/>
        <v>91.642532760000009</v>
      </c>
      <c r="V68" s="2">
        <f t="shared" si="52"/>
        <v>0</v>
      </c>
      <c r="W68" s="2">
        <f t="shared" si="52"/>
        <v>0</v>
      </c>
      <c r="X68" s="2">
        <f t="shared" si="52"/>
        <v>76082.63</v>
      </c>
      <c r="Y68" s="2">
        <f t="shared" si="52"/>
        <v>40002.21</v>
      </c>
      <c r="Z68" s="2">
        <f t="shared" si="52"/>
        <v>0</v>
      </c>
      <c r="AA68" s="2">
        <f t="shared" si="52"/>
        <v>0</v>
      </c>
      <c r="AB68" s="2">
        <f t="shared" si="52"/>
        <v>87380.96</v>
      </c>
      <c r="AC68" s="2">
        <f t="shared" si="52"/>
        <v>0</v>
      </c>
      <c r="AD68" s="2">
        <f t="shared" si="52"/>
        <v>22681.84</v>
      </c>
      <c r="AE68" s="2">
        <f t="shared" si="52"/>
        <v>13736.57</v>
      </c>
      <c r="AF68" s="2">
        <f t="shared" si="52"/>
        <v>64699.12</v>
      </c>
      <c r="AG68" s="2">
        <f t="shared" si="52"/>
        <v>0</v>
      </c>
      <c r="AH68" s="2">
        <f t="shared" si="52"/>
        <v>91.642532760000009</v>
      </c>
      <c r="AI68" s="2">
        <f t="shared" si="52"/>
        <v>0</v>
      </c>
      <c r="AJ68" s="2">
        <f t="shared" si="52"/>
        <v>0</v>
      </c>
      <c r="AK68" s="2">
        <f t="shared" si="52"/>
        <v>76082.63</v>
      </c>
      <c r="AL68" s="2">
        <f t="shared" si="52"/>
        <v>40002.21</v>
      </c>
      <c r="AM68" s="2">
        <f t="shared" si="52"/>
        <v>0</v>
      </c>
      <c r="AN68" s="2">
        <f t="shared" si="52"/>
        <v>0</v>
      </c>
      <c r="AO68" s="2">
        <f t="shared" si="52"/>
        <v>0</v>
      </c>
      <c r="AP68" s="2">
        <f t="shared" si="52"/>
        <v>0</v>
      </c>
      <c r="AQ68" s="2">
        <f t="shared" si="52"/>
        <v>0</v>
      </c>
      <c r="AR68" s="2">
        <f t="shared" si="52"/>
        <v>203465.8</v>
      </c>
      <c r="AS68" s="2">
        <f t="shared" si="52"/>
        <v>0</v>
      </c>
      <c r="AT68" s="2">
        <f t="shared" si="52"/>
        <v>203465.8</v>
      </c>
      <c r="AU68" s="2">
        <f t="shared" ref="AU68:BZ68" si="53">AU83</f>
        <v>0</v>
      </c>
      <c r="AV68" s="2">
        <f t="shared" si="53"/>
        <v>0</v>
      </c>
      <c r="AW68" s="2">
        <f t="shared" si="53"/>
        <v>0</v>
      </c>
      <c r="AX68" s="2">
        <f t="shared" si="53"/>
        <v>0</v>
      </c>
      <c r="AY68" s="2">
        <f t="shared" si="53"/>
        <v>0</v>
      </c>
      <c r="AZ68" s="2">
        <f t="shared" si="53"/>
        <v>0</v>
      </c>
      <c r="BA68" s="2">
        <f t="shared" si="53"/>
        <v>0</v>
      </c>
      <c r="BB68" s="2">
        <f t="shared" si="53"/>
        <v>0</v>
      </c>
      <c r="BC68" s="2">
        <f t="shared" si="53"/>
        <v>0</v>
      </c>
      <c r="BD68" s="2">
        <f t="shared" si="53"/>
        <v>0</v>
      </c>
      <c r="BE68" s="2">
        <f t="shared" si="53"/>
        <v>0</v>
      </c>
      <c r="BF68" s="2">
        <f t="shared" si="53"/>
        <v>0</v>
      </c>
      <c r="BG68" s="2">
        <f t="shared" si="53"/>
        <v>0</v>
      </c>
      <c r="BH68" s="2">
        <f t="shared" si="53"/>
        <v>0</v>
      </c>
      <c r="BI68" s="2">
        <f t="shared" si="53"/>
        <v>0</v>
      </c>
      <c r="BJ68" s="2">
        <f t="shared" si="53"/>
        <v>0</v>
      </c>
      <c r="BK68" s="2">
        <f t="shared" si="53"/>
        <v>0</v>
      </c>
      <c r="BL68" s="2">
        <f t="shared" si="53"/>
        <v>0</v>
      </c>
      <c r="BM68" s="2">
        <f t="shared" si="53"/>
        <v>0</v>
      </c>
      <c r="BN68" s="2">
        <f t="shared" si="53"/>
        <v>0</v>
      </c>
      <c r="BO68" s="2">
        <f t="shared" si="53"/>
        <v>0</v>
      </c>
      <c r="BP68" s="2">
        <f t="shared" si="53"/>
        <v>0</v>
      </c>
      <c r="BQ68" s="2">
        <f t="shared" si="53"/>
        <v>0</v>
      </c>
      <c r="BR68" s="2">
        <f t="shared" si="53"/>
        <v>0</v>
      </c>
      <c r="BS68" s="2">
        <f t="shared" si="53"/>
        <v>0</v>
      </c>
      <c r="BT68" s="2">
        <f t="shared" si="53"/>
        <v>0</v>
      </c>
      <c r="BU68" s="2">
        <f t="shared" si="53"/>
        <v>0</v>
      </c>
      <c r="BV68" s="2">
        <f t="shared" si="53"/>
        <v>0</v>
      </c>
      <c r="BW68" s="2">
        <f t="shared" si="53"/>
        <v>0</v>
      </c>
      <c r="BX68" s="2">
        <f t="shared" si="53"/>
        <v>0</v>
      </c>
      <c r="BY68" s="2">
        <f t="shared" si="53"/>
        <v>0</v>
      </c>
      <c r="BZ68" s="2">
        <f t="shared" si="53"/>
        <v>0</v>
      </c>
      <c r="CA68" s="2">
        <f t="shared" ref="CA68:DF68" si="54">CA83</f>
        <v>203465.8</v>
      </c>
      <c r="CB68" s="2">
        <f t="shared" si="54"/>
        <v>0</v>
      </c>
      <c r="CC68" s="2">
        <f t="shared" si="54"/>
        <v>203465.8</v>
      </c>
      <c r="CD68" s="2">
        <f t="shared" si="54"/>
        <v>0</v>
      </c>
      <c r="CE68" s="2">
        <f t="shared" si="54"/>
        <v>0</v>
      </c>
      <c r="CF68" s="2">
        <f t="shared" si="54"/>
        <v>0</v>
      </c>
      <c r="CG68" s="2">
        <f t="shared" si="54"/>
        <v>0</v>
      </c>
      <c r="CH68" s="2">
        <f t="shared" si="54"/>
        <v>0</v>
      </c>
      <c r="CI68" s="2">
        <f t="shared" si="54"/>
        <v>0</v>
      </c>
      <c r="CJ68" s="2">
        <f t="shared" si="54"/>
        <v>0</v>
      </c>
      <c r="CK68" s="2">
        <f t="shared" si="54"/>
        <v>0</v>
      </c>
      <c r="CL68" s="2">
        <f t="shared" si="54"/>
        <v>0</v>
      </c>
      <c r="CM68" s="2">
        <f t="shared" si="54"/>
        <v>0</v>
      </c>
      <c r="CN68" s="2">
        <f t="shared" si="54"/>
        <v>0</v>
      </c>
      <c r="CO68" s="2">
        <f t="shared" si="54"/>
        <v>0</v>
      </c>
      <c r="CP68" s="2">
        <f t="shared" si="54"/>
        <v>0</v>
      </c>
      <c r="CQ68" s="2">
        <f t="shared" si="54"/>
        <v>0</v>
      </c>
      <c r="CR68" s="2">
        <f t="shared" si="54"/>
        <v>0</v>
      </c>
      <c r="CS68" s="2">
        <f t="shared" si="54"/>
        <v>0</v>
      </c>
      <c r="CT68" s="2">
        <f t="shared" si="54"/>
        <v>0</v>
      </c>
      <c r="CU68" s="2">
        <f t="shared" si="54"/>
        <v>0</v>
      </c>
      <c r="CV68" s="2">
        <f t="shared" si="54"/>
        <v>0</v>
      </c>
      <c r="CW68" s="2">
        <f t="shared" si="54"/>
        <v>0</v>
      </c>
      <c r="CX68" s="2">
        <f t="shared" si="54"/>
        <v>0</v>
      </c>
      <c r="CY68" s="2">
        <f t="shared" si="54"/>
        <v>0</v>
      </c>
      <c r="CZ68" s="2">
        <f t="shared" si="54"/>
        <v>0</v>
      </c>
      <c r="DA68" s="2">
        <f t="shared" si="54"/>
        <v>0</v>
      </c>
      <c r="DB68" s="2">
        <f t="shared" si="54"/>
        <v>0</v>
      </c>
      <c r="DC68" s="2">
        <f t="shared" si="54"/>
        <v>0</v>
      </c>
      <c r="DD68" s="2">
        <f t="shared" si="54"/>
        <v>0</v>
      </c>
      <c r="DE68" s="2">
        <f t="shared" si="54"/>
        <v>0</v>
      </c>
      <c r="DF68" s="2">
        <f t="shared" si="54"/>
        <v>0</v>
      </c>
      <c r="DG68" s="3">
        <f t="shared" ref="DG68:EL68" si="55">DG83</f>
        <v>0</v>
      </c>
      <c r="DH68" s="3">
        <f t="shared" si="55"/>
        <v>0</v>
      </c>
      <c r="DI68" s="3">
        <f t="shared" si="55"/>
        <v>0</v>
      </c>
      <c r="DJ68" s="3">
        <f t="shared" si="55"/>
        <v>0</v>
      </c>
      <c r="DK68" s="3">
        <f t="shared" si="55"/>
        <v>0</v>
      </c>
      <c r="DL68" s="3">
        <f t="shared" si="55"/>
        <v>0</v>
      </c>
      <c r="DM68" s="3">
        <f t="shared" si="55"/>
        <v>0</v>
      </c>
      <c r="DN68" s="3">
        <f t="shared" si="55"/>
        <v>0</v>
      </c>
      <c r="DO68" s="3">
        <f t="shared" si="55"/>
        <v>0</v>
      </c>
      <c r="DP68" s="3">
        <f t="shared" si="55"/>
        <v>0</v>
      </c>
      <c r="DQ68" s="3">
        <f t="shared" si="55"/>
        <v>0</v>
      </c>
      <c r="DR68" s="3">
        <f t="shared" si="55"/>
        <v>0</v>
      </c>
      <c r="DS68" s="3">
        <f t="shared" si="55"/>
        <v>0</v>
      </c>
      <c r="DT68" s="3">
        <f t="shared" si="55"/>
        <v>0</v>
      </c>
      <c r="DU68" s="3">
        <f t="shared" si="55"/>
        <v>0</v>
      </c>
      <c r="DV68" s="3">
        <f t="shared" si="55"/>
        <v>0</v>
      </c>
      <c r="DW68" s="3">
        <f t="shared" si="55"/>
        <v>0</v>
      </c>
      <c r="DX68" s="3">
        <f t="shared" si="55"/>
        <v>0</v>
      </c>
      <c r="DY68" s="3">
        <f t="shared" si="55"/>
        <v>0</v>
      </c>
      <c r="DZ68" s="3">
        <f t="shared" si="55"/>
        <v>0</v>
      </c>
      <c r="EA68" s="3">
        <f t="shared" si="55"/>
        <v>0</v>
      </c>
      <c r="EB68" s="3">
        <f t="shared" si="55"/>
        <v>0</v>
      </c>
      <c r="EC68" s="3">
        <f t="shared" si="55"/>
        <v>0</v>
      </c>
      <c r="ED68" s="3">
        <f t="shared" si="55"/>
        <v>0</v>
      </c>
      <c r="EE68" s="3">
        <f t="shared" si="55"/>
        <v>0</v>
      </c>
      <c r="EF68" s="3">
        <f t="shared" si="55"/>
        <v>0</v>
      </c>
      <c r="EG68" s="3">
        <f t="shared" si="55"/>
        <v>0</v>
      </c>
      <c r="EH68" s="3">
        <f t="shared" si="55"/>
        <v>0</v>
      </c>
      <c r="EI68" s="3">
        <f t="shared" si="55"/>
        <v>0</v>
      </c>
      <c r="EJ68" s="3">
        <f t="shared" si="55"/>
        <v>0</v>
      </c>
      <c r="EK68" s="3">
        <f t="shared" si="55"/>
        <v>0</v>
      </c>
      <c r="EL68" s="3">
        <f t="shared" si="55"/>
        <v>0</v>
      </c>
      <c r="EM68" s="3">
        <f t="shared" ref="EM68:FR68" si="56">EM83</f>
        <v>0</v>
      </c>
      <c r="EN68" s="3">
        <f t="shared" si="56"/>
        <v>0</v>
      </c>
      <c r="EO68" s="3">
        <f t="shared" si="56"/>
        <v>0</v>
      </c>
      <c r="EP68" s="3">
        <f t="shared" si="56"/>
        <v>0</v>
      </c>
      <c r="EQ68" s="3">
        <f t="shared" si="56"/>
        <v>0</v>
      </c>
      <c r="ER68" s="3">
        <f t="shared" si="56"/>
        <v>0</v>
      </c>
      <c r="ES68" s="3">
        <f t="shared" si="56"/>
        <v>0</v>
      </c>
      <c r="ET68" s="3">
        <f t="shared" si="56"/>
        <v>0</v>
      </c>
      <c r="EU68" s="3">
        <f t="shared" si="56"/>
        <v>0</v>
      </c>
      <c r="EV68" s="3">
        <f t="shared" si="56"/>
        <v>0</v>
      </c>
      <c r="EW68" s="3">
        <f t="shared" si="56"/>
        <v>0</v>
      </c>
      <c r="EX68" s="3">
        <f t="shared" si="56"/>
        <v>0</v>
      </c>
      <c r="EY68" s="3">
        <f t="shared" si="56"/>
        <v>0</v>
      </c>
      <c r="EZ68" s="3">
        <f t="shared" si="56"/>
        <v>0</v>
      </c>
      <c r="FA68" s="3">
        <f t="shared" si="56"/>
        <v>0</v>
      </c>
      <c r="FB68" s="3">
        <f t="shared" si="56"/>
        <v>0</v>
      </c>
      <c r="FC68" s="3">
        <f t="shared" si="56"/>
        <v>0</v>
      </c>
      <c r="FD68" s="3">
        <f t="shared" si="56"/>
        <v>0</v>
      </c>
      <c r="FE68" s="3">
        <f t="shared" si="56"/>
        <v>0</v>
      </c>
      <c r="FF68" s="3">
        <f t="shared" si="56"/>
        <v>0</v>
      </c>
      <c r="FG68" s="3">
        <f t="shared" si="56"/>
        <v>0</v>
      </c>
      <c r="FH68" s="3">
        <f t="shared" si="56"/>
        <v>0</v>
      </c>
      <c r="FI68" s="3">
        <f t="shared" si="56"/>
        <v>0</v>
      </c>
      <c r="FJ68" s="3">
        <f t="shared" si="56"/>
        <v>0</v>
      </c>
      <c r="FK68" s="3">
        <f t="shared" si="56"/>
        <v>0</v>
      </c>
      <c r="FL68" s="3">
        <f t="shared" si="56"/>
        <v>0</v>
      </c>
      <c r="FM68" s="3">
        <f t="shared" si="56"/>
        <v>0</v>
      </c>
      <c r="FN68" s="3">
        <f t="shared" si="56"/>
        <v>0</v>
      </c>
      <c r="FO68" s="3">
        <f t="shared" si="56"/>
        <v>0</v>
      </c>
      <c r="FP68" s="3">
        <f t="shared" si="56"/>
        <v>0</v>
      </c>
      <c r="FQ68" s="3">
        <f t="shared" si="56"/>
        <v>0</v>
      </c>
      <c r="FR68" s="3">
        <f t="shared" si="56"/>
        <v>0</v>
      </c>
      <c r="FS68" s="3">
        <f t="shared" ref="FS68:GX68" si="57">FS83</f>
        <v>0</v>
      </c>
      <c r="FT68" s="3">
        <f t="shared" si="57"/>
        <v>0</v>
      </c>
      <c r="FU68" s="3">
        <f t="shared" si="57"/>
        <v>0</v>
      </c>
      <c r="FV68" s="3">
        <f t="shared" si="57"/>
        <v>0</v>
      </c>
      <c r="FW68" s="3">
        <f t="shared" si="57"/>
        <v>0</v>
      </c>
      <c r="FX68" s="3">
        <f t="shared" si="57"/>
        <v>0</v>
      </c>
      <c r="FY68" s="3">
        <f t="shared" si="57"/>
        <v>0</v>
      </c>
      <c r="FZ68" s="3">
        <f t="shared" si="57"/>
        <v>0</v>
      </c>
      <c r="GA68" s="3">
        <f t="shared" si="57"/>
        <v>0</v>
      </c>
      <c r="GB68" s="3">
        <f t="shared" si="57"/>
        <v>0</v>
      </c>
      <c r="GC68" s="3">
        <f t="shared" si="57"/>
        <v>0</v>
      </c>
      <c r="GD68" s="3">
        <f t="shared" si="57"/>
        <v>0</v>
      </c>
      <c r="GE68" s="3">
        <f t="shared" si="57"/>
        <v>0</v>
      </c>
      <c r="GF68" s="3">
        <f t="shared" si="57"/>
        <v>0</v>
      </c>
      <c r="GG68" s="3">
        <f t="shared" si="57"/>
        <v>0</v>
      </c>
      <c r="GH68" s="3">
        <f t="shared" si="57"/>
        <v>0</v>
      </c>
      <c r="GI68" s="3">
        <f t="shared" si="57"/>
        <v>0</v>
      </c>
      <c r="GJ68" s="3">
        <f t="shared" si="57"/>
        <v>0</v>
      </c>
      <c r="GK68" s="3">
        <f t="shared" si="57"/>
        <v>0</v>
      </c>
      <c r="GL68" s="3">
        <f t="shared" si="57"/>
        <v>0</v>
      </c>
      <c r="GM68" s="3">
        <f t="shared" si="57"/>
        <v>0</v>
      </c>
      <c r="GN68" s="3">
        <f t="shared" si="57"/>
        <v>0</v>
      </c>
      <c r="GO68" s="3">
        <f t="shared" si="57"/>
        <v>0</v>
      </c>
      <c r="GP68" s="3">
        <f t="shared" si="57"/>
        <v>0</v>
      </c>
      <c r="GQ68" s="3">
        <f t="shared" si="57"/>
        <v>0</v>
      </c>
      <c r="GR68" s="3">
        <f t="shared" si="57"/>
        <v>0</v>
      </c>
      <c r="GS68" s="3">
        <f t="shared" si="57"/>
        <v>0</v>
      </c>
      <c r="GT68" s="3">
        <f t="shared" si="57"/>
        <v>0</v>
      </c>
      <c r="GU68" s="3">
        <f t="shared" si="57"/>
        <v>0</v>
      </c>
      <c r="GV68" s="3">
        <f t="shared" si="57"/>
        <v>0</v>
      </c>
      <c r="GW68" s="3">
        <f t="shared" si="57"/>
        <v>0</v>
      </c>
      <c r="GX68" s="3">
        <f t="shared" si="57"/>
        <v>0</v>
      </c>
    </row>
    <row r="70" spans="1:245" x14ac:dyDescent="0.2">
      <c r="A70">
        <v>17</v>
      </c>
      <c r="B70">
        <v>1</v>
      </c>
      <c r="C70">
        <f>ROW(SmtRes!A39)</f>
        <v>39</v>
      </c>
      <c r="D70">
        <f>ROW(EtalonRes!A42)</f>
        <v>42</v>
      </c>
      <c r="E70" t="s">
        <v>124</v>
      </c>
      <c r="F70" t="s">
        <v>125</v>
      </c>
      <c r="G70" t="s">
        <v>126</v>
      </c>
      <c r="H70" t="s">
        <v>127</v>
      </c>
      <c r="I70">
        <v>2</v>
      </c>
      <c r="J70">
        <v>0</v>
      </c>
      <c r="K70">
        <v>2</v>
      </c>
      <c r="O70">
        <f t="shared" ref="O70:O81" si="58">ROUND(CP70,2)</f>
        <v>20467.21</v>
      </c>
      <c r="P70">
        <f t="shared" ref="P70:P81" si="59">ROUND((ROUND((AC70*AW70*I70),2)*BC70),2)</f>
        <v>0</v>
      </c>
      <c r="Q70">
        <f>(ROUND((ROUND((((ET70*0.4))*AV70*I70),2)*BB70),2)+ROUND((ROUND(((AE70-((EU70*0.4)))*AV70*I70),2)*BS70),2))</f>
        <v>4226.04</v>
      </c>
      <c r="R70">
        <f t="shared" ref="R70:R81" si="60">ROUND((ROUND((AE70*AV70*I70),2)*BS70),2)</f>
        <v>2142.1799999999998</v>
      </c>
      <c r="S70">
        <f t="shared" ref="S70:S81" si="61">ROUND((ROUND((AF70*AV70*I70),2)*BA70),2)</f>
        <v>16241.17</v>
      </c>
      <c r="T70">
        <f t="shared" ref="T70:T81" si="62">ROUND(CU70*I70,2)</f>
        <v>0</v>
      </c>
      <c r="U70">
        <f t="shared" ref="U70:U81" si="63">CV70*I70</f>
        <v>23.117760000000001</v>
      </c>
      <c r="V70">
        <f t="shared" ref="V70:V81" si="64">CW70*I70</f>
        <v>0</v>
      </c>
      <c r="W70">
        <f t="shared" ref="W70:W81" si="65">ROUND(CX70*I70,2)</f>
        <v>0</v>
      </c>
      <c r="X70">
        <f t="shared" ref="X70:X81" si="66">ROUND(CY70,2)</f>
        <v>17831.849999999999</v>
      </c>
      <c r="Y70">
        <f t="shared" ref="Y70:Y81" si="67">ROUND(CZ70,2)</f>
        <v>9375.51</v>
      </c>
      <c r="AA70">
        <v>61053765</v>
      </c>
      <c r="AB70">
        <f t="shared" ref="AB70:AB81" si="68">ROUND((AC70+AD70+AF70),6)</f>
        <v>260.31599999999997</v>
      </c>
      <c r="AC70">
        <f t="shared" ref="AC70:AC81" si="69">ROUND(((ES70*0)),6)</f>
        <v>0</v>
      </c>
      <c r="AD70">
        <f>ROUND(((((ET70*0.4))-((EU70*0.4)))+AE70),6)</f>
        <v>120.992</v>
      </c>
      <c r="AE70">
        <f>ROUND(((EU70*0.4)),6)</f>
        <v>18.376000000000001</v>
      </c>
      <c r="AF70">
        <f>ROUND(((EV70*0.4)),6)</f>
        <v>139.32400000000001</v>
      </c>
      <c r="AG70">
        <f t="shared" ref="AG70:AG81" si="70">ROUND((AP70),6)</f>
        <v>0</v>
      </c>
      <c r="AH70">
        <f>((EW70*0.4))</f>
        <v>11.040000000000001</v>
      </c>
      <c r="AI70">
        <f>((EX70*0.4))</f>
        <v>0</v>
      </c>
      <c r="AJ70">
        <f t="shared" ref="AJ70:AJ81" si="71">(AS70)</f>
        <v>0</v>
      </c>
      <c r="AK70">
        <v>1340.37</v>
      </c>
      <c r="AL70">
        <v>689.58</v>
      </c>
      <c r="AM70">
        <v>302.48</v>
      </c>
      <c r="AN70">
        <v>45.94</v>
      </c>
      <c r="AO70">
        <v>348.31</v>
      </c>
      <c r="AP70">
        <v>0</v>
      </c>
      <c r="AQ70">
        <v>27.6</v>
      </c>
      <c r="AR70">
        <v>0</v>
      </c>
      <c r="AS70">
        <v>0</v>
      </c>
      <c r="AT70">
        <v>97</v>
      </c>
      <c r="AU70">
        <v>51</v>
      </c>
      <c r="AV70">
        <v>1.0469999999999999</v>
      </c>
      <c r="AW70">
        <v>1</v>
      </c>
      <c r="AZ70">
        <v>1</v>
      </c>
      <c r="BA70">
        <v>55.67</v>
      </c>
      <c r="BB70">
        <v>16.68</v>
      </c>
      <c r="BC70">
        <v>7.57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128</v>
      </c>
      <c r="BM70">
        <v>67</v>
      </c>
      <c r="BN70">
        <v>0</v>
      </c>
      <c r="BO70" t="s">
        <v>125</v>
      </c>
      <c r="BP70">
        <v>1</v>
      </c>
      <c r="BQ70">
        <v>40</v>
      </c>
      <c r="BR70">
        <v>0</v>
      </c>
      <c r="BS70">
        <v>55.67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97</v>
      </c>
      <c r="CA70">
        <v>51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129</v>
      </c>
      <c r="CO70">
        <v>0</v>
      </c>
      <c r="CP70">
        <f t="shared" ref="CP70:CP81" si="72">(P70+Q70+S70)</f>
        <v>20467.21</v>
      </c>
      <c r="CQ70">
        <f t="shared" ref="CQ70:CQ81" si="73">ROUND((ROUND((AC70*AW70*1),2)*BC70),2)</f>
        <v>0</v>
      </c>
      <c r="CR70">
        <f>(ROUND((ROUND((((ET70*0.4))*AV70*1),2)*BB70),2)+ROUND((ROUND(((AE70-((EU70*0.4)))*AV70*1),2)*BS70),2))</f>
        <v>2113.02</v>
      </c>
      <c r="CS70">
        <f t="shared" ref="CS70:CS81" si="74">ROUND((ROUND((AE70*AV70*1),2)*BS70),2)</f>
        <v>1071.0899999999999</v>
      </c>
      <c r="CT70">
        <f t="shared" ref="CT70:CT81" si="75">ROUND((ROUND((AF70*AV70*1),2)*BA70),2)</f>
        <v>8120.58</v>
      </c>
      <c r="CU70">
        <f t="shared" ref="CU70:CU81" si="76">AG70</f>
        <v>0</v>
      </c>
      <c r="CV70">
        <f t="shared" ref="CV70:CV81" si="77">(AH70*AV70)</f>
        <v>11.55888</v>
      </c>
      <c r="CW70">
        <f t="shared" ref="CW70:CW81" si="78">AI70</f>
        <v>0</v>
      </c>
      <c r="CX70">
        <f t="shared" ref="CX70:CX81" si="79">AJ70</f>
        <v>0</v>
      </c>
      <c r="CY70">
        <f t="shared" ref="CY70:CY81" si="80">(((S70+R70)*AT70)/100)</f>
        <v>17831.8495</v>
      </c>
      <c r="CZ70">
        <f t="shared" ref="CZ70:CZ81" si="81">(((S70+R70)*AU70)/100)</f>
        <v>9375.5084999999999</v>
      </c>
      <c r="DB70">
        <v>7</v>
      </c>
      <c r="DC70" t="s">
        <v>3</v>
      </c>
      <c r="DD70" t="s">
        <v>130</v>
      </c>
      <c r="DE70" t="s">
        <v>131</v>
      </c>
      <c r="DF70" t="s">
        <v>131</v>
      </c>
      <c r="DG70" t="s">
        <v>131</v>
      </c>
      <c r="DH70" t="s">
        <v>3</v>
      </c>
      <c r="DI70" t="s">
        <v>131</v>
      </c>
      <c r="DJ70" t="s">
        <v>131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127</v>
      </c>
      <c r="DW70" t="s">
        <v>127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60107525</v>
      </c>
      <c r="EF70">
        <v>40</v>
      </c>
      <c r="EG70" t="s">
        <v>132</v>
      </c>
      <c r="EH70">
        <v>0</v>
      </c>
      <c r="EI70" t="s">
        <v>3</v>
      </c>
      <c r="EJ70">
        <v>2</v>
      </c>
      <c r="EK70">
        <v>67</v>
      </c>
      <c r="EL70" t="s">
        <v>133</v>
      </c>
      <c r="EM70" t="s">
        <v>134</v>
      </c>
      <c r="EO70" t="s">
        <v>135</v>
      </c>
      <c r="EQ70">
        <v>0</v>
      </c>
      <c r="ER70">
        <v>1340.37</v>
      </c>
      <c r="ES70">
        <v>689.58</v>
      </c>
      <c r="ET70">
        <v>302.48</v>
      </c>
      <c r="EU70">
        <v>45.94</v>
      </c>
      <c r="EV70">
        <v>348.31</v>
      </c>
      <c r="EW70">
        <v>27.6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97</v>
      </c>
      <c r="FY70">
        <v>51</v>
      </c>
      <c r="GA70" t="s">
        <v>3</v>
      </c>
      <c r="GD70">
        <v>1</v>
      </c>
      <c r="GF70">
        <v>1086255403</v>
      </c>
      <c r="GG70">
        <v>2</v>
      </c>
      <c r="GH70">
        <v>1</v>
      </c>
      <c r="GI70">
        <v>2</v>
      </c>
      <c r="GJ70">
        <v>0</v>
      </c>
      <c r="GK70">
        <v>0</v>
      </c>
      <c r="GL70">
        <f t="shared" ref="GL70:GL81" si="82">ROUND(IF(AND(BH70=3,BI70=3,FS70&lt;&gt;0),P70,0),2)</f>
        <v>0</v>
      </c>
      <c r="GM70">
        <f t="shared" ref="GM70:GM81" si="83">ROUND(O70+X70+Y70,2)+GX70</f>
        <v>47674.57</v>
      </c>
      <c r="GN70">
        <f t="shared" ref="GN70:GN81" si="84">IF(OR(BI70=0,BI70=1),GM70-GX70,0)</f>
        <v>0</v>
      </c>
      <c r="GO70">
        <f t="shared" ref="GO70:GO81" si="85">IF(BI70=2,GM70-GX70,0)</f>
        <v>47674.57</v>
      </c>
      <c r="GP70">
        <f t="shared" ref="GP70:GP81" si="86">IF(BI70=4,GM70-GX70,0)</f>
        <v>0</v>
      </c>
      <c r="GR70">
        <v>0</v>
      </c>
      <c r="GS70">
        <v>3</v>
      </c>
      <c r="GT70">
        <v>0</v>
      </c>
      <c r="GU70" t="s">
        <v>3</v>
      </c>
      <c r="GV70">
        <f t="shared" ref="GV70:GV81" si="87">ROUND((GT70),6)</f>
        <v>0</v>
      </c>
      <c r="GW70">
        <v>1</v>
      </c>
      <c r="GX70">
        <f t="shared" ref="GX70:GX81" si="88">ROUND(HC70*I70,2)</f>
        <v>0</v>
      </c>
      <c r="HA70">
        <v>0</v>
      </c>
      <c r="HB70">
        <v>0</v>
      </c>
      <c r="HC70">
        <f t="shared" ref="HC70:HC81" si="89">GV70*GW70</f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HS70">
        <v>0</v>
      </c>
      <c r="IK70">
        <v>0</v>
      </c>
    </row>
    <row r="71" spans="1:245" x14ac:dyDescent="0.2">
      <c r="A71">
        <v>17</v>
      </c>
      <c r="B71">
        <v>1</v>
      </c>
      <c r="C71">
        <f>ROW(SmtRes!A48)</f>
        <v>48</v>
      </c>
      <c r="D71">
        <f>ROW(EtalonRes!A52)</f>
        <v>52</v>
      </c>
      <c r="E71" t="s">
        <v>136</v>
      </c>
      <c r="F71" t="s">
        <v>137</v>
      </c>
      <c r="G71" t="s">
        <v>138</v>
      </c>
      <c r="H71" t="s">
        <v>139</v>
      </c>
      <c r="I71">
        <f>ROUND(60/100,9)</f>
        <v>0.6</v>
      </c>
      <c r="J71">
        <v>0</v>
      </c>
      <c r="K71">
        <f>ROUND(60/100,9)</f>
        <v>0.6</v>
      </c>
      <c r="O71">
        <f t="shared" si="58"/>
        <v>7633.99</v>
      </c>
      <c r="P71">
        <f t="shared" si="59"/>
        <v>0</v>
      </c>
      <c r="Q71">
        <f>(ROUND((ROUND((((ET71*0.3))*AV71*I71),2)*BB71),2)+ROUND((ROUND(((AE71-((EU71*0.3)))*AV71*I71),2)*BS71),2))</f>
        <v>947.47</v>
      </c>
      <c r="R71">
        <f t="shared" si="60"/>
        <v>722.04</v>
      </c>
      <c r="S71">
        <f t="shared" si="61"/>
        <v>6686.52</v>
      </c>
      <c r="T71">
        <f t="shared" si="62"/>
        <v>0</v>
      </c>
      <c r="U71">
        <f t="shared" si="63"/>
        <v>9.5172299999999979</v>
      </c>
      <c r="V71">
        <f t="shared" si="64"/>
        <v>0</v>
      </c>
      <c r="W71">
        <f t="shared" si="65"/>
        <v>0</v>
      </c>
      <c r="X71">
        <f t="shared" si="66"/>
        <v>7186.3</v>
      </c>
      <c r="Y71">
        <f t="shared" si="67"/>
        <v>3778.37</v>
      </c>
      <c r="AA71">
        <v>61053765</v>
      </c>
      <c r="AB71">
        <f t="shared" si="68"/>
        <v>247.452</v>
      </c>
      <c r="AC71">
        <f t="shared" si="69"/>
        <v>0</v>
      </c>
      <c r="AD71">
        <f>ROUND(((((ET71*0.3))-((EU71*0.3)))+AE71),6)</f>
        <v>56.259</v>
      </c>
      <c r="AE71">
        <f>ROUND(((EU71*0.3)),6)</f>
        <v>20.646000000000001</v>
      </c>
      <c r="AF71">
        <f>ROUND(((EV71*0.3)),6)</f>
        <v>191.19300000000001</v>
      </c>
      <c r="AG71">
        <f t="shared" si="70"/>
        <v>0</v>
      </c>
      <c r="AH71">
        <f>((EW71*0.3))</f>
        <v>15.149999999999999</v>
      </c>
      <c r="AI71">
        <f>((EX71*0.3))</f>
        <v>0</v>
      </c>
      <c r="AJ71">
        <f t="shared" si="71"/>
        <v>0</v>
      </c>
      <c r="AK71">
        <v>894.16</v>
      </c>
      <c r="AL71">
        <v>69.319999999999993</v>
      </c>
      <c r="AM71">
        <v>187.53</v>
      </c>
      <c r="AN71">
        <v>68.819999999999993</v>
      </c>
      <c r="AO71">
        <v>637.30999999999995</v>
      </c>
      <c r="AP71">
        <v>0</v>
      </c>
      <c r="AQ71">
        <v>50.5</v>
      </c>
      <c r="AR71">
        <v>0</v>
      </c>
      <c r="AS71">
        <v>0</v>
      </c>
      <c r="AT71">
        <v>97</v>
      </c>
      <c r="AU71">
        <v>51</v>
      </c>
      <c r="AV71">
        <v>1.0469999999999999</v>
      </c>
      <c r="AW71">
        <v>1</v>
      </c>
      <c r="AZ71">
        <v>1</v>
      </c>
      <c r="BA71">
        <v>55.67</v>
      </c>
      <c r="BB71">
        <v>26.81</v>
      </c>
      <c r="BC71">
        <v>7.49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140</v>
      </c>
      <c r="BM71">
        <v>67</v>
      </c>
      <c r="BN71">
        <v>0</v>
      </c>
      <c r="BO71" t="s">
        <v>137</v>
      </c>
      <c r="BP71">
        <v>1</v>
      </c>
      <c r="BQ71">
        <v>40</v>
      </c>
      <c r="BR71">
        <v>0</v>
      </c>
      <c r="BS71">
        <v>55.67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97</v>
      </c>
      <c r="CA71">
        <v>51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141</v>
      </c>
      <c r="CO71">
        <v>0</v>
      </c>
      <c r="CP71">
        <f t="shared" si="72"/>
        <v>7633.9900000000007</v>
      </c>
      <c r="CQ71">
        <f t="shared" si="73"/>
        <v>0</v>
      </c>
      <c r="CR71">
        <f>(ROUND((ROUND((((ET71*0.3))*AV71*1),2)*BB71),2)+ROUND((ROUND(((AE71-((EU71*0.3)))*AV71*1),2)*BS71),2))</f>
        <v>1579.11</v>
      </c>
      <c r="CS71">
        <f t="shared" si="74"/>
        <v>1203.5899999999999</v>
      </c>
      <c r="CT71">
        <f t="shared" si="75"/>
        <v>11144.02</v>
      </c>
      <c r="CU71">
        <f t="shared" si="76"/>
        <v>0</v>
      </c>
      <c r="CV71">
        <f t="shared" si="77"/>
        <v>15.862049999999998</v>
      </c>
      <c r="CW71">
        <f t="shared" si="78"/>
        <v>0</v>
      </c>
      <c r="CX71">
        <f t="shared" si="79"/>
        <v>0</v>
      </c>
      <c r="CY71">
        <f t="shared" si="80"/>
        <v>7186.3032000000003</v>
      </c>
      <c r="CZ71">
        <f t="shared" si="81"/>
        <v>3778.3656000000001</v>
      </c>
      <c r="DB71">
        <v>8</v>
      </c>
      <c r="DC71" t="s">
        <v>3</v>
      </c>
      <c r="DD71" t="s">
        <v>130</v>
      </c>
      <c r="DE71" t="s">
        <v>142</v>
      </c>
      <c r="DF71" t="s">
        <v>142</v>
      </c>
      <c r="DG71" t="s">
        <v>142</v>
      </c>
      <c r="DH71" t="s">
        <v>3</v>
      </c>
      <c r="DI71" t="s">
        <v>142</v>
      </c>
      <c r="DJ71" t="s">
        <v>142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1003</v>
      </c>
      <c r="DV71" t="s">
        <v>139</v>
      </c>
      <c r="DW71" t="s">
        <v>139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60107525</v>
      </c>
      <c r="EF71">
        <v>40</v>
      </c>
      <c r="EG71" t="s">
        <v>132</v>
      </c>
      <c r="EH71">
        <v>0</v>
      </c>
      <c r="EI71" t="s">
        <v>3</v>
      </c>
      <c r="EJ71">
        <v>2</v>
      </c>
      <c r="EK71">
        <v>67</v>
      </c>
      <c r="EL71" t="s">
        <v>133</v>
      </c>
      <c r="EM71" t="s">
        <v>134</v>
      </c>
      <c r="EO71" t="s">
        <v>143</v>
      </c>
      <c r="EQ71">
        <v>0</v>
      </c>
      <c r="ER71">
        <v>894.16</v>
      </c>
      <c r="ES71">
        <v>69.319999999999993</v>
      </c>
      <c r="ET71">
        <v>187.53</v>
      </c>
      <c r="EU71">
        <v>68.819999999999993</v>
      </c>
      <c r="EV71">
        <v>637.30999999999995</v>
      </c>
      <c r="EW71">
        <v>50.5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97</v>
      </c>
      <c r="FY71">
        <v>51</v>
      </c>
      <c r="GA71" t="s">
        <v>3</v>
      </c>
      <c r="GD71">
        <v>1</v>
      </c>
      <c r="GF71">
        <v>522716325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82"/>
        <v>0</v>
      </c>
      <c r="GM71">
        <f t="shared" si="83"/>
        <v>18598.66</v>
      </c>
      <c r="GN71">
        <f t="shared" si="84"/>
        <v>0</v>
      </c>
      <c r="GO71">
        <f t="shared" si="85"/>
        <v>18598.66</v>
      </c>
      <c r="GP71">
        <f t="shared" si="86"/>
        <v>0</v>
      </c>
      <c r="GR71">
        <v>0</v>
      </c>
      <c r="GS71">
        <v>3</v>
      </c>
      <c r="GT71">
        <v>0</v>
      </c>
      <c r="GU71" t="s">
        <v>3</v>
      </c>
      <c r="GV71">
        <f t="shared" si="87"/>
        <v>0</v>
      </c>
      <c r="GW71">
        <v>1</v>
      </c>
      <c r="GX71">
        <f t="shared" si="88"/>
        <v>0</v>
      </c>
      <c r="HA71">
        <v>0</v>
      </c>
      <c r="HB71">
        <v>0</v>
      </c>
      <c r="HC71">
        <f t="shared" si="89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HS71">
        <v>0</v>
      </c>
      <c r="IK71">
        <v>0</v>
      </c>
    </row>
    <row r="72" spans="1:245" x14ac:dyDescent="0.2">
      <c r="A72">
        <v>17</v>
      </c>
      <c r="B72">
        <v>1</v>
      </c>
      <c r="C72">
        <f>ROW(SmtRes!A58)</f>
        <v>58</v>
      </c>
      <c r="D72">
        <f>ROW(EtalonRes!A64)</f>
        <v>64</v>
      </c>
      <c r="E72" t="s">
        <v>144</v>
      </c>
      <c r="F72" t="s">
        <v>145</v>
      </c>
      <c r="G72" t="s">
        <v>146</v>
      </c>
      <c r="H72" t="s">
        <v>127</v>
      </c>
      <c r="I72">
        <v>2</v>
      </c>
      <c r="J72">
        <v>0</v>
      </c>
      <c r="K72">
        <v>2</v>
      </c>
      <c r="O72">
        <f t="shared" si="58"/>
        <v>30542.66</v>
      </c>
      <c r="P72">
        <f t="shared" si="59"/>
        <v>0</v>
      </c>
      <c r="Q72">
        <f t="shared" ref="Q72:Q77" si="90">(ROUND((ROUND((((ET72*0.4))*AV72*I72),2)*BB72),2)+ROUND((ROUND(((AE72-((EU72*0.4)))*AV72*I72),2)*BS72),2))</f>
        <v>13595.04</v>
      </c>
      <c r="R72">
        <f t="shared" si="60"/>
        <v>9110.9500000000007</v>
      </c>
      <c r="S72">
        <f t="shared" si="61"/>
        <v>16947.62</v>
      </c>
      <c r="T72">
        <f t="shared" si="62"/>
        <v>0</v>
      </c>
      <c r="U72">
        <f t="shared" si="63"/>
        <v>24.122880000000002</v>
      </c>
      <c r="V72">
        <f t="shared" si="64"/>
        <v>0</v>
      </c>
      <c r="W72">
        <f t="shared" si="65"/>
        <v>0</v>
      </c>
      <c r="X72">
        <f t="shared" si="66"/>
        <v>25276.81</v>
      </c>
      <c r="Y72">
        <f t="shared" si="67"/>
        <v>13289.87</v>
      </c>
      <c r="AA72">
        <v>61053765</v>
      </c>
      <c r="AB72">
        <f t="shared" si="68"/>
        <v>436.392</v>
      </c>
      <c r="AC72">
        <f t="shared" si="69"/>
        <v>0</v>
      </c>
      <c r="AD72">
        <f t="shared" ref="AD72:AD77" si="91">ROUND(((((ET72*0.4))-((EU72*0.4)))+AE72),6)</f>
        <v>291.00799999999998</v>
      </c>
      <c r="AE72">
        <f t="shared" ref="AE72:AF77" si="92">ROUND(((EU72*0.4)),6)</f>
        <v>78.156000000000006</v>
      </c>
      <c r="AF72">
        <f t="shared" si="92"/>
        <v>145.38399999999999</v>
      </c>
      <c r="AG72">
        <f t="shared" si="70"/>
        <v>0</v>
      </c>
      <c r="AH72">
        <f t="shared" ref="AH72:AI77" si="93">((EW72*0.4))</f>
        <v>11.520000000000001</v>
      </c>
      <c r="AI72">
        <f t="shared" si="93"/>
        <v>0</v>
      </c>
      <c r="AJ72">
        <f t="shared" si="71"/>
        <v>0</v>
      </c>
      <c r="AK72">
        <v>1178.1600000000001</v>
      </c>
      <c r="AL72">
        <v>87.18</v>
      </c>
      <c r="AM72">
        <v>727.52</v>
      </c>
      <c r="AN72">
        <v>195.39</v>
      </c>
      <c r="AO72">
        <v>363.46</v>
      </c>
      <c r="AP72">
        <v>0</v>
      </c>
      <c r="AQ72">
        <v>28.8</v>
      </c>
      <c r="AR72">
        <v>0</v>
      </c>
      <c r="AS72">
        <v>0</v>
      </c>
      <c r="AT72">
        <v>97</v>
      </c>
      <c r="AU72">
        <v>51</v>
      </c>
      <c r="AV72">
        <v>1.0469999999999999</v>
      </c>
      <c r="AW72">
        <v>1</v>
      </c>
      <c r="AZ72">
        <v>1</v>
      </c>
      <c r="BA72">
        <v>55.67</v>
      </c>
      <c r="BB72">
        <v>22.31</v>
      </c>
      <c r="BC72">
        <v>27.57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147</v>
      </c>
      <c r="BM72">
        <v>67</v>
      </c>
      <c r="BN72">
        <v>0</v>
      </c>
      <c r="BO72" t="s">
        <v>145</v>
      </c>
      <c r="BP72">
        <v>1</v>
      </c>
      <c r="BQ72">
        <v>40</v>
      </c>
      <c r="BR72">
        <v>0</v>
      </c>
      <c r="BS72">
        <v>55.67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97</v>
      </c>
      <c r="CA72">
        <v>51</v>
      </c>
      <c r="CB72" t="s">
        <v>3</v>
      </c>
      <c r="CE72">
        <v>30</v>
      </c>
      <c r="CF72">
        <v>0</v>
      </c>
      <c r="CG72">
        <v>0</v>
      </c>
      <c r="CM72">
        <v>0</v>
      </c>
      <c r="CN72" t="s">
        <v>129</v>
      </c>
      <c r="CO72">
        <v>0</v>
      </c>
      <c r="CP72">
        <f t="shared" si="72"/>
        <v>30542.66</v>
      </c>
      <c r="CQ72">
        <f t="shared" si="73"/>
        <v>0</v>
      </c>
      <c r="CR72">
        <f t="shared" ref="CR72:CR77" si="94">(ROUND((ROUND((((ET72*0.4))*AV72*1),2)*BB72),2)+ROUND((ROUND(((AE72-((EU72*0.4)))*AV72*1),2)*BS72),2))</f>
        <v>6797.63</v>
      </c>
      <c r="CS72">
        <f t="shared" si="74"/>
        <v>4555.4799999999996</v>
      </c>
      <c r="CT72">
        <f t="shared" si="75"/>
        <v>8474.09</v>
      </c>
      <c r="CU72">
        <f t="shared" si="76"/>
        <v>0</v>
      </c>
      <c r="CV72">
        <f t="shared" si="77"/>
        <v>12.061440000000001</v>
      </c>
      <c r="CW72">
        <f t="shared" si="78"/>
        <v>0</v>
      </c>
      <c r="CX72">
        <f t="shared" si="79"/>
        <v>0</v>
      </c>
      <c r="CY72">
        <f t="shared" si="80"/>
        <v>25276.812900000001</v>
      </c>
      <c r="CZ72">
        <f t="shared" si="81"/>
        <v>13289.870700000001</v>
      </c>
      <c r="DB72">
        <v>9</v>
      </c>
      <c r="DC72" t="s">
        <v>3</v>
      </c>
      <c r="DD72" t="s">
        <v>130</v>
      </c>
      <c r="DE72" t="s">
        <v>131</v>
      </c>
      <c r="DF72" t="s">
        <v>131</v>
      </c>
      <c r="DG72" t="s">
        <v>131</v>
      </c>
      <c r="DH72" t="s">
        <v>3</v>
      </c>
      <c r="DI72" t="s">
        <v>131</v>
      </c>
      <c r="DJ72" t="s">
        <v>131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127</v>
      </c>
      <c r="DW72" t="s">
        <v>127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60107525</v>
      </c>
      <c r="EF72">
        <v>40</v>
      </c>
      <c r="EG72" t="s">
        <v>132</v>
      </c>
      <c r="EH72">
        <v>0</v>
      </c>
      <c r="EI72" t="s">
        <v>3</v>
      </c>
      <c r="EJ72">
        <v>2</v>
      </c>
      <c r="EK72">
        <v>67</v>
      </c>
      <c r="EL72" t="s">
        <v>133</v>
      </c>
      <c r="EM72" t="s">
        <v>134</v>
      </c>
      <c r="EO72" t="s">
        <v>135</v>
      </c>
      <c r="EQ72">
        <v>0</v>
      </c>
      <c r="ER72">
        <v>1178.1600000000001</v>
      </c>
      <c r="ES72">
        <v>87.18</v>
      </c>
      <c r="ET72">
        <v>727.52</v>
      </c>
      <c r="EU72">
        <v>195.39</v>
      </c>
      <c r="EV72">
        <v>363.46</v>
      </c>
      <c r="EW72">
        <v>28.8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97</v>
      </c>
      <c r="FY72">
        <v>51</v>
      </c>
      <c r="GA72" t="s">
        <v>3</v>
      </c>
      <c r="GD72">
        <v>1</v>
      </c>
      <c r="GF72">
        <v>786733593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82"/>
        <v>0</v>
      </c>
      <c r="GM72">
        <f t="shared" si="83"/>
        <v>69109.34</v>
      </c>
      <c r="GN72">
        <f t="shared" si="84"/>
        <v>0</v>
      </c>
      <c r="GO72">
        <f t="shared" si="85"/>
        <v>69109.34</v>
      </c>
      <c r="GP72">
        <f t="shared" si="86"/>
        <v>0</v>
      </c>
      <c r="GR72">
        <v>0</v>
      </c>
      <c r="GS72">
        <v>3</v>
      </c>
      <c r="GT72">
        <v>0</v>
      </c>
      <c r="GU72" t="s">
        <v>3</v>
      </c>
      <c r="GV72">
        <f t="shared" si="87"/>
        <v>0</v>
      </c>
      <c r="GW72">
        <v>1</v>
      </c>
      <c r="GX72">
        <f t="shared" si="88"/>
        <v>0</v>
      </c>
      <c r="HA72">
        <v>0</v>
      </c>
      <c r="HB72">
        <v>0</v>
      </c>
      <c r="HC72">
        <f t="shared" si="89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">
      <c r="A73">
        <v>17</v>
      </c>
      <c r="B73">
        <v>1</v>
      </c>
      <c r="C73">
        <f>ROW(SmtRes!A65)</f>
        <v>65</v>
      </c>
      <c r="D73">
        <f>ROW(EtalonRes!A73)</f>
        <v>73</v>
      </c>
      <c r="E73" t="s">
        <v>148</v>
      </c>
      <c r="F73" t="s">
        <v>149</v>
      </c>
      <c r="G73" t="s">
        <v>150</v>
      </c>
      <c r="H73" t="s">
        <v>151</v>
      </c>
      <c r="I73">
        <v>2.62</v>
      </c>
      <c r="J73">
        <v>0</v>
      </c>
      <c r="K73">
        <v>2.62</v>
      </c>
      <c r="O73">
        <f t="shared" si="58"/>
        <v>5452.47</v>
      </c>
      <c r="P73">
        <f t="shared" si="59"/>
        <v>0</v>
      </c>
      <c r="Q73">
        <f t="shared" si="90"/>
        <v>1365.74</v>
      </c>
      <c r="R73">
        <f t="shared" si="60"/>
        <v>594</v>
      </c>
      <c r="S73">
        <f t="shared" si="61"/>
        <v>4086.73</v>
      </c>
      <c r="T73">
        <f t="shared" si="62"/>
        <v>0</v>
      </c>
      <c r="U73">
        <f t="shared" si="63"/>
        <v>5.6508683999999993</v>
      </c>
      <c r="V73">
        <f t="shared" si="64"/>
        <v>0</v>
      </c>
      <c r="W73">
        <f t="shared" si="65"/>
        <v>0</v>
      </c>
      <c r="X73">
        <f t="shared" si="66"/>
        <v>4540.3100000000004</v>
      </c>
      <c r="Y73">
        <f t="shared" si="67"/>
        <v>2387.17</v>
      </c>
      <c r="AA73">
        <v>61053765</v>
      </c>
      <c r="AB73">
        <f t="shared" si="68"/>
        <v>57.76</v>
      </c>
      <c r="AC73">
        <f t="shared" si="69"/>
        <v>0</v>
      </c>
      <c r="AD73">
        <f t="shared" si="91"/>
        <v>31</v>
      </c>
      <c r="AE73">
        <f t="shared" si="92"/>
        <v>3.8879999999999999</v>
      </c>
      <c r="AF73">
        <f t="shared" si="92"/>
        <v>26.76</v>
      </c>
      <c r="AG73">
        <f t="shared" si="70"/>
        <v>0</v>
      </c>
      <c r="AH73">
        <f t="shared" si="93"/>
        <v>2.06</v>
      </c>
      <c r="AI73">
        <f t="shared" si="93"/>
        <v>0</v>
      </c>
      <c r="AJ73">
        <f t="shared" si="71"/>
        <v>0</v>
      </c>
      <c r="AK73">
        <v>168.06</v>
      </c>
      <c r="AL73">
        <v>23.66</v>
      </c>
      <c r="AM73">
        <v>77.5</v>
      </c>
      <c r="AN73">
        <v>9.7200000000000006</v>
      </c>
      <c r="AO73">
        <v>66.900000000000006</v>
      </c>
      <c r="AP73">
        <v>0</v>
      </c>
      <c r="AQ73">
        <v>5.15</v>
      </c>
      <c r="AR73">
        <v>0</v>
      </c>
      <c r="AS73">
        <v>0</v>
      </c>
      <c r="AT73">
        <v>97</v>
      </c>
      <c r="AU73">
        <v>51</v>
      </c>
      <c r="AV73">
        <v>1.0469999999999999</v>
      </c>
      <c r="AW73">
        <v>1</v>
      </c>
      <c r="AZ73">
        <v>1</v>
      </c>
      <c r="BA73">
        <v>55.67</v>
      </c>
      <c r="BB73">
        <v>16.059999999999999</v>
      </c>
      <c r="BC73">
        <v>7.97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152</v>
      </c>
      <c r="BM73">
        <v>67</v>
      </c>
      <c r="BN73">
        <v>0</v>
      </c>
      <c r="BO73" t="s">
        <v>149</v>
      </c>
      <c r="BP73">
        <v>1</v>
      </c>
      <c r="BQ73">
        <v>40</v>
      </c>
      <c r="BR73">
        <v>0</v>
      </c>
      <c r="BS73">
        <v>55.67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97</v>
      </c>
      <c r="CA73">
        <v>51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129</v>
      </c>
      <c r="CO73">
        <v>0</v>
      </c>
      <c r="CP73">
        <f t="shared" si="72"/>
        <v>5452.47</v>
      </c>
      <c r="CQ73">
        <f t="shared" si="73"/>
        <v>0</v>
      </c>
      <c r="CR73">
        <f t="shared" si="94"/>
        <v>521.30999999999995</v>
      </c>
      <c r="CS73">
        <f t="shared" si="74"/>
        <v>226.58</v>
      </c>
      <c r="CT73">
        <f t="shared" si="75"/>
        <v>1559.87</v>
      </c>
      <c r="CU73">
        <f t="shared" si="76"/>
        <v>0</v>
      </c>
      <c r="CV73">
        <f t="shared" si="77"/>
        <v>2.1568199999999997</v>
      </c>
      <c r="CW73">
        <f t="shared" si="78"/>
        <v>0</v>
      </c>
      <c r="CX73">
        <f t="shared" si="79"/>
        <v>0</v>
      </c>
      <c r="CY73">
        <f t="shared" si="80"/>
        <v>4540.3080999999993</v>
      </c>
      <c r="CZ73">
        <f t="shared" si="81"/>
        <v>2387.1722999999997</v>
      </c>
      <c r="DB73">
        <v>10</v>
      </c>
      <c r="DC73" t="s">
        <v>3</v>
      </c>
      <c r="DD73" t="s">
        <v>130</v>
      </c>
      <c r="DE73" t="s">
        <v>131</v>
      </c>
      <c r="DF73" t="s">
        <v>131</v>
      </c>
      <c r="DG73" t="s">
        <v>131</v>
      </c>
      <c r="DH73" t="s">
        <v>3</v>
      </c>
      <c r="DI73" t="s">
        <v>131</v>
      </c>
      <c r="DJ73" t="s">
        <v>131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151</v>
      </c>
      <c r="DW73" t="s">
        <v>151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60107525</v>
      </c>
      <c r="EF73">
        <v>40</v>
      </c>
      <c r="EG73" t="s">
        <v>132</v>
      </c>
      <c r="EH73">
        <v>0</v>
      </c>
      <c r="EI73" t="s">
        <v>3</v>
      </c>
      <c r="EJ73">
        <v>2</v>
      </c>
      <c r="EK73">
        <v>67</v>
      </c>
      <c r="EL73" t="s">
        <v>133</v>
      </c>
      <c r="EM73" t="s">
        <v>134</v>
      </c>
      <c r="EO73" t="s">
        <v>135</v>
      </c>
      <c r="EQ73">
        <v>0</v>
      </c>
      <c r="ER73">
        <v>168.06</v>
      </c>
      <c r="ES73">
        <v>23.66</v>
      </c>
      <c r="ET73">
        <v>77.5</v>
      </c>
      <c r="EU73">
        <v>9.7200000000000006</v>
      </c>
      <c r="EV73">
        <v>66.900000000000006</v>
      </c>
      <c r="EW73">
        <v>5.15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97</v>
      </c>
      <c r="FY73">
        <v>51</v>
      </c>
      <c r="GA73" t="s">
        <v>3</v>
      </c>
      <c r="GD73">
        <v>1</v>
      </c>
      <c r="GF73">
        <v>-328102408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82"/>
        <v>0</v>
      </c>
      <c r="GM73">
        <f t="shared" si="83"/>
        <v>12379.95</v>
      </c>
      <c r="GN73">
        <f t="shared" si="84"/>
        <v>0</v>
      </c>
      <c r="GO73">
        <f t="shared" si="85"/>
        <v>12379.95</v>
      </c>
      <c r="GP73">
        <f t="shared" si="86"/>
        <v>0</v>
      </c>
      <c r="GR73">
        <v>0</v>
      </c>
      <c r="GS73">
        <v>3</v>
      </c>
      <c r="GT73">
        <v>0</v>
      </c>
      <c r="GU73" t="s">
        <v>3</v>
      </c>
      <c r="GV73">
        <f t="shared" si="87"/>
        <v>0</v>
      </c>
      <c r="GW73">
        <v>1</v>
      </c>
      <c r="GX73">
        <f t="shared" si="88"/>
        <v>0</v>
      </c>
      <c r="HA73">
        <v>0</v>
      </c>
      <c r="HB73">
        <v>0</v>
      </c>
      <c r="HC73">
        <f t="shared" si="89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4" spans="1:245" x14ac:dyDescent="0.2">
      <c r="A74">
        <v>17</v>
      </c>
      <c r="B74">
        <v>1</v>
      </c>
      <c r="C74">
        <f>ROW(SmtRes!A72)</f>
        <v>72</v>
      </c>
      <c r="D74">
        <f>ROW(EtalonRes!A82)</f>
        <v>82</v>
      </c>
      <c r="E74" t="s">
        <v>153</v>
      </c>
      <c r="F74" t="s">
        <v>149</v>
      </c>
      <c r="G74" t="s">
        <v>154</v>
      </c>
      <c r="H74" t="s">
        <v>151</v>
      </c>
      <c r="I74">
        <v>2.4</v>
      </c>
      <c r="J74">
        <v>0</v>
      </c>
      <c r="K74">
        <v>1.2</v>
      </c>
      <c r="O74">
        <f t="shared" si="58"/>
        <v>4994.32</v>
      </c>
      <c r="P74">
        <f t="shared" si="59"/>
        <v>0</v>
      </c>
      <c r="Q74">
        <f t="shared" si="90"/>
        <v>1251.07</v>
      </c>
      <c r="R74">
        <f t="shared" si="60"/>
        <v>543.9</v>
      </c>
      <c r="S74">
        <f t="shared" si="61"/>
        <v>3743.25</v>
      </c>
      <c r="T74">
        <f t="shared" si="62"/>
        <v>0</v>
      </c>
      <c r="U74">
        <f t="shared" si="63"/>
        <v>5.1763679999999992</v>
      </c>
      <c r="V74">
        <f t="shared" si="64"/>
        <v>0</v>
      </c>
      <c r="W74">
        <f t="shared" si="65"/>
        <v>0</v>
      </c>
      <c r="X74">
        <f t="shared" si="66"/>
        <v>4158.54</v>
      </c>
      <c r="Y74">
        <f t="shared" si="67"/>
        <v>2186.4499999999998</v>
      </c>
      <c r="AA74">
        <v>61053765</v>
      </c>
      <c r="AB74">
        <f t="shared" si="68"/>
        <v>57.76</v>
      </c>
      <c r="AC74">
        <f t="shared" si="69"/>
        <v>0</v>
      </c>
      <c r="AD74">
        <f t="shared" si="91"/>
        <v>31</v>
      </c>
      <c r="AE74">
        <f t="shared" si="92"/>
        <v>3.8879999999999999</v>
      </c>
      <c r="AF74">
        <f t="shared" si="92"/>
        <v>26.76</v>
      </c>
      <c r="AG74">
        <f t="shared" si="70"/>
        <v>0</v>
      </c>
      <c r="AH74">
        <f t="shared" si="93"/>
        <v>2.06</v>
      </c>
      <c r="AI74">
        <f t="shared" si="93"/>
        <v>0</v>
      </c>
      <c r="AJ74">
        <f t="shared" si="71"/>
        <v>0</v>
      </c>
      <c r="AK74">
        <v>168.06</v>
      </c>
      <c r="AL74">
        <v>23.66</v>
      </c>
      <c r="AM74">
        <v>77.5</v>
      </c>
      <c r="AN74">
        <v>9.7200000000000006</v>
      </c>
      <c r="AO74">
        <v>66.900000000000006</v>
      </c>
      <c r="AP74">
        <v>0</v>
      </c>
      <c r="AQ74">
        <v>5.15</v>
      </c>
      <c r="AR74">
        <v>0</v>
      </c>
      <c r="AS74">
        <v>0</v>
      </c>
      <c r="AT74">
        <v>97</v>
      </c>
      <c r="AU74">
        <v>51</v>
      </c>
      <c r="AV74">
        <v>1.0469999999999999</v>
      </c>
      <c r="AW74">
        <v>1</v>
      </c>
      <c r="AZ74">
        <v>1</v>
      </c>
      <c r="BA74">
        <v>55.67</v>
      </c>
      <c r="BB74">
        <v>16.059999999999999</v>
      </c>
      <c r="BC74">
        <v>7.97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152</v>
      </c>
      <c r="BM74">
        <v>67</v>
      </c>
      <c r="BN74">
        <v>0</v>
      </c>
      <c r="BO74" t="s">
        <v>149</v>
      </c>
      <c r="BP74">
        <v>1</v>
      </c>
      <c r="BQ74">
        <v>40</v>
      </c>
      <c r="BR74">
        <v>0</v>
      </c>
      <c r="BS74">
        <v>55.67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97</v>
      </c>
      <c r="CA74">
        <v>51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129</v>
      </c>
      <c r="CO74">
        <v>0</v>
      </c>
      <c r="CP74">
        <f t="shared" si="72"/>
        <v>4994.32</v>
      </c>
      <c r="CQ74">
        <f t="shared" si="73"/>
        <v>0</v>
      </c>
      <c r="CR74">
        <f t="shared" si="94"/>
        <v>521.30999999999995</v>
      </c>
      <c r="CS74">
        <f t="shared" si="74"/>
        <v>226.58</v>
      </c>
      <c r="CT74">
        <f t="shared" si="75"/>
        <v>1559.87</v>
      </c>
      <c r="CU74">
        <f t="shared" si="76"/>
        <v>0</v>
      </c>
      <c r="CV74">
        <f t="shared" si="77"/>
        <v>2.1568199999999997</v>
      </c>
      <c r="CW74">
        <f t="shared" si="78"/>
        <v>0</v>
      </c>
      <c r="CX74">
        <f t="shared" si="79"/>
        <v>0</v>
      </c>
      <c r="CY74">
        <f t="shared" si="80"/>
        <v>4158.5355</v>
      </c>
      <c r="CZ74">
        <f t="shared" si="81"/>
        <v>2186.4465</v>
      </c>
      <c r="DB74">
        <v>11</v>
      </c>
      <c r="DC74" t="s">
        <v>3</v>
      </c>
      <c r="DD74" t="s">
        <v>130</v>
      </c>
      <c r="DE74" t="s">
        <v>131</v>
      </c>
      <c r="DF74" t="s">
        <v>131</v>
      </c>
      <c r="DG74" t="s">
        <v>131</v>
      </c>
      <c r="DH74" t="s">
        <v>3</v>
      </c>
      <c r="DI74" t="s">
        <v>131</v>
      </c>
      <c r="DJ74" t="s">
        <v>131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151</v>
      </c>
      <c r="DW74" t="s">
        <v>151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60107525</v>
      </c>
      <c r="EF74">
        <v>40</v>
      </c>
      <c r="EG74" t="s">
        <v>132</v>
      </c>
      <c r="EH74">
        <v>0</v>
      </c>
      <c r="EI74" t="s">
        <v>3</v>
      </c>
      <c r="EJ74">
        <v>2</v>
      </c>
      <c r="EK74">
        <v>67</v>
      </c>
      <c r="EL74" t="s">
        <v>133</v>
      </c>
      <c r="EM74" t="s">
        <v>134</v>
      </c>
      <c r="EO74" t="s">
        <v>135</v>
      </c>
      <c r="EQ74">
        <v>0</v>
      </c>
      <c r="ER74">
        <v>168.06</v>
      </c>
      <c r="ES74">
        <v>23.66</v>
      </c>
      <c r="ET74">
        <v>77.5</v>
      </c>
      <c r="EU74">
        <v>9.7200000000000006</v>
      </c>
      <c r="EV74">
        <v>66.900000000000006</v>
      </c>
      <c r="EW74">
        <v>5.15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97</v>
      </c>
      <c r="FY74">
        <v>51</v>
      </c>
      <c r="GA74" t="s">
        <v>3</v>
      </c>
      <c r="GD74">
        <v>1</v>
      </c>
      <c r="GF74">
        <v>582307060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82"/>
        <v>0</v>
      </c>
      <c r="GM74">
        <f t="shared" si="83"/>
        <v>11339.31</v>
      </c>
      <c r="GN74">
        <f t="shared" si="84"/>
        <v>0</v>
      </c>
      <c r="GO74">
        <f t="shared" si="85"/>
        <v>11339.31</v>
      </c>
      <c r="GP74">
        <f t="shared" si="86"/>
        <v>0</v>
      </c>
      <c r="GR74">
        <v>0</v>
      </c>
      <c r="GS74">
        <v>3</v>
      </c>
      <c r="GT74">
        <v>0</v>
      </c>
      <c r="GU74" t="s">
        <v>3</v>
      </c>
      <c r="GV74">
        <f t="shared" si="87"/>
        <v>0</v>
      </c>
      <c r="GW74">
        <v>1</v>
      </c>
      <c r="GX74">
        <f t="shared" si="88"/>
        <v>0</v>
      </c>
      <c r="HA74">
        <v>0</v>
      </c>
      <c r="HB74">
        <v>0</v>
      </c>
      <c r="HC74">
        <f t="shared" si="89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">
      <c r="A75">
        <v>17</v>
      </c>
      <c r="B75">
        <v>1</v>
      </c>
      <c r="C75">
        <f>ROW(SmtRes!A81)</f>
        <v>81</v>
      </c>
      <c r="D75">
        <f>ROW(EtalonRes!A93)</f>
        <v>93</v>
      </c>
      <c r="E75" t="s">
        <v>155</v>
      </c>
      <c r="F75" t="s">
        <v>156</v>
      </c>
      <c r="G75" t="s">
        <v>157</v>
      </c>
      <c r="H75" t="s">
        <v>127</v>
      </c>
      <c r="I75">
        <v>2</v>
      </c>
      <c r="J75">
        <v>0</v>
      </c>
      <c r="K75">
        <v>2</v>
      </c>
      <c r="O75">
        <f t="shared" si="58"/>
        <v>1976.86</v>
      </c>
      <c r="P75">
        <f t="shared" si="59"/>
        <v>0</v>
      </c>
      <c r="Q75">
        <f t="shared" si="90"/>
        <v>14.49</v>
      </c>
      <c r="R75">
        <f t="shared" si="60"/>
        <v>6.12</v>
      </c>
      <c r="S75">
        <f t="shared" si="61"/>
        <v>1962.37</v>
      </c>
      <c r="T75">
        <f t="shared" si="62"/>
        <v>0</v>
      </c>
      <c r="U75">
        <f t="shared" si="63"/>
        <v>2.7138240000000002</v>
      </c>
      <c r="V75">
        <f t="shared" si="64"/>
        <v>0</v>
      </c>
      <c r="W75">
        <f t="shared" si="65"/>
        <v>0</v>
      </c>
      <c r="X75">
        <f t="shared" si="66"/>
        <v>1909.44</v>
      </c>
      <c r="Y75">
        <f t="shared" si="67"/>
        <v>1003.93</v>
      </c>
      <c r="AA75">
        <v>61053765</v>
      </c>
      <c r="AB75">
        <f t="shared" si="68"/>
        <v>17.32</v>
      </c>
      <c r="AC75">
        <f t="shared" si="69"/>
        <v>0</v>
      </c>
      <c r="AD75">
        <f t="shared" si="91"/>
        <v>0.48399999999999999</v>
      </c>
      <c r="AE75">
        <f t="shared" si="92"/>
        <v>5.1999999999999998E-2</v>
      </c>
      <c r="AF75">
        <f t="shared" si="92"/>
        <v>16.835999999999999</v>
      </c>
      <c r="AG75">
        <f t="shared" si="70"/>
        <v>0</v>
      </c>
      <c r="AH75">
        <f t="shared" si="93"/>
        <v>1.2960000000000003</v>
      </c>
      <c r="AI75">
        <f t="shared" si="93"/>
        <v>0</v>
      </c>
      <c r="AJ75">
        <f t="shared" si="71"/>
        <v>0</v>
      </c>
      <c r="AK75">
        <v>77.52</v>
      </c>
      <c r="AL75">
        <v>34.22</v>
      </c>
      <c r="AM75">
        <v>1.21</v>
      </c>
      <c r="AN75">
        <v>0.13</v>
      </c>
      <c r="AO75">
        <v>42.09</v>
      </c>
      <c r="AP75">
        <v>0</v>
      </c>
      <c r="AQ75">
        <v>3.24</v>
      </c>
      <c r="AR75">
        <v>0</v>
      </c>
      <c r="AS75">
        <v>0</v>
      </c>
      <c r="AT75">
        <v>97</v>
      </c>
      <c r="AU75">
        <v>51</v>
      </c>
      <c r="AV75">
        <v>1.0469999999999999</v>
      </c>
      <c r="AW75">
        <v>1</v>
      </c>
      <c r="AZ75">
        <v>1</v>
      </c>
      <c r="BA75">
        <v>55.67</v>
      </c>
      <c r="BB75">
        <v>14.35</v>
      </c>
      <c r="BC75">
        <v>5.93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158</v>
      </c>
      <c r="BM75">
        <v>67</v>
      </c>
      <c r="BN75">
        <v>0</v>
      </c>
      <c r="BO75" t="s">
        <v>156</v>
      </c>
      <c r="BP75">
        <v>1</v>
      </c>
      <c r="BQ75">
        <v>40</v>
      </c>
      <c r="BR75">
        <v>0</v>
      </c>
      <c r="BS75">
        <v>55.67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129</v>
      </c>
      <c r="CO75">
        <v>0</v>
      </c>
      <c r="CP75">
        <f t="shared" si="72"/>
        <v>1976.86</v>
      </c>
      <c r="CQ75">
        <f t="shared" si="73"/>
        <v>0</v>
      </c>
      <c r="CR75">
        <f t="shared" si="94"/>
        <v>7.32</v>
      </c>
      <c r="CS75">
        <f t="shared" si="74"/>
        <v>2.78</v>
      </c>
      <c r="CT75">
        <f t="shared" si="75"/>
        <v>981.46</v>
      </c>
      <c r="CU75">
        <f t="shared" si="76"/>
        <v>0</v>
      </c>
      <c r="CV75">
        <f t="shared" si="77"/>
        <v>1.3569120000000001</v>
      </c>
      <c r="CW75">
        <f t="shared" si="78"/>
        <v>0</v>
      </c>
      <c r="CX75">
        <f t="shared" si="79"/>
        <v>0</v>
      </c>
      <c r="CY75">
        <f t="shared" si="80"/>
        <v>1909.4352999999996</v>
      </c>
      <c r="CZ75">
        <f t="shared" si="81"/>
        <v>1003.9298999999999</v>
      </c>
      <c r="DB75">
        <v>12</v>
      </c>
      <c r="DC75" t="s">
        <v>3</v>
      </c>
      <c r="DD75" t="s">
        <v>130</v>
      </c>
      <c r="DE75" t="s">
        <v>131</v>
      </c>
      <c r="DF75" t="s">
        <v>131</v>
      </c>
      <c r="DG75" t="s">
        <v>131</v>
      </c>
      <c r="DH75" t="s">
        <v>3</v>
      </c>
      <c r="DI75" t="s">
        <v>131</v>
      </c>
      <c r="DJ75" t="s">
        <v>131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127</v>
      </c>
      <c r="DW75" t="s">
        <v>127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60107525</v>
      </c>
      <c r="EF75">
        <v>40</v>
      </c>
      <c r="EG75" t="s">
        <v>132</v>
      </c>
      <c r="EH75">
        <v>0</v>
      </c>
      <c r="EI75" t="s">
        <v>3</v>
      </c>
      <c r="EJ75">
        <v>2</v>
      </c>
      <c r="EK75">
        <v>67</v>
      </c>
      <c r="EL75" t="s">
        <v>133</v>
      </c>
      <c r="EM75" t="s">
        <v>134</v>
      </c>
      <c r="EO75" t="s">
        <v>135</v>
      </c>
      <c r="EQ75">
        <v>0</v>
      </c>
      <c r="ER75">
        <v>77.52</v>
      </c>
      <c r="ES75">
        <v>34.22</v>
      </c>
      <c r="ET75">
        <v>1.21</v>
      </c>
      <c r="EU75">
        <v>0.13</v>
      </c>
      <c r="EV75">
        <v>42.09</v>
      </c>
      <c r="EW75">
        <v>3.24</v>
      </c>
      <c r="EX75">
        <v>0</v>
      </c>
      <c r="EY75">
        <v>0</v>
      </c>
      <c r="FQ75">
        <v>0</v>
      </c>
      <c r="FR75"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-1699011946</v>
      </c>
      <c r="GG75">
        <v>2</v>
      </c>
      <c r="GH75">
        <v>1</v>
      </c>
      <c r="GI75">
        <v>2</v>
      </c>
      <c r="GJ75">
        <v>0</v>
      </c>
      <c r="GK75">
        <v>0</v>
      </c>
      <c r="GL75">
        <f t="shared" si="82"/>
        <v>0</v>
      </c>
      <c r="GM75">
        <f t="shared" si="83"/>
        <v>4890.2299999999996</v>
      </c>
      <c r="GN75">
        <f t="shared" si="84"/>
        <v>0</v>
      </c>
      <c r="GO75">
        <f t="shared" si="85"/>
        <v>4890.2299999999996</v>
      </c>
      <c r="GP75">
        <f t="shared" si="86"/>
        <v>0</v>
      </c>
      <c r="GR75">
        <v>0</v>
      </c>
      <c r="GS75">
        <v>3</v>
      </c>
      <c r="GT75">
        <v>0</v>
      </c>
      <c r="GU75" t="s">
        <v>3</v>
      </c>
      <c r="GV75">
        <f t="shared" si="87"/>
        <v>0</v>
      </c>
      <c r="GW75">
        <v>1</v>
      </c>
      <c r="GX75">
        <f t="shared" si="88"/>
        <v>0</v>
      </c>
      <c r="HA75">
        <v>0</v>
      </c>
      <c r="HB75">
        <v>0</v>
      </c>
      <c r="HC75">
        <f t="shared" si="89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C76">
        <f>ROW(SmtRes!A90)</f>
        <v>90</v>
      </c>
      <c r="D76">
        <f>ROW(EtalonRes!A104)</f>
        <v>104</v>
      </c>
      <c r="E76" t="s">
        <v>159</v>
      </c>
      <c r="F76" t="s">
        <v>156</v>
      </c>
      <c r="G76" t="s">
        <v>160</v>
      </c>
      <c r="H76" t="s">
        <v>127</v>
      </c>
      <c r="I76">
        <v>2</v>
      </c>
      <c r="J76">
        <v>0</v>
      </c>
      <c r="K76">
        <v>2</v>
      </c>
      <c r="O76">
        <f t="shared" si="58"/>
        <v>1976.86</v>
      </c>
      <c r="P76">
        <f t="shared" si="59"/>
        <v>0</v>
      </c>
      <c r="Q76">
        <f t="shared" si="90"/>
        <v>14.49</v>
      </c>
      <c r="R76">
        <f t="shared" si="60"/>
        <v>6.12</v>
      </c>
      <c r="S76">
        <f t="shared" si="61"/>
        <v>1962.37</v>
      </c>
      <c r="T76">
        <f t="shared" si="62"/>
        <v>0</v>
      </c>
      <c r="U76">
        <f t="shared" si="63"/>
        <v>2.7138240000000002</v>
      </c>
      <c r="V76">
        <f t="shared" si="64"/>
        <v>0</v>
      </c>
      <c r="W76">
        <f t="shared" si="65"/>
        <v>0</v>
      </c>
      <c r="X76">
        <f t="shared" si="66"/>
        <v>1909.44</v>
      </c>
      <c r="Y76">
        <f t="shared" si="67"/>
        <v>1003.93</v>
      </c>
      <c r="AA76">
        <v>61053765</v>
      </c>
      <c r="AB76">
        <f t="shared" si="68"/>
        <v>17.32</v>
      </c>
      <c r="AC76">
        <f t="shared" si="69"/>
        <v>0</v>
      </c>
      <c r="AD76">
        <f t="shared" si="91"/>
        <v>0.48399999999999999</v>
      </c>
      <c r="AE76">
        <f t="shared" si="92"/>
        <v>5.1999999999999998E-2</v>
      </c>
      <c r="AF76">
        <f t="shared" si="92"/>
        <v>16.835999999999999</v>
      </c>
      <c r="AG76">
        <f t="shared" si="70"/>
        <v>0</v>
      </c>
      <c r="AH76">
        <f t="shared" si="93"/>
        <v>1.2960000000000003</v>
      </c>
      <c r="AI76">
        <f t="shared" si="93"/>
        <v>0</v>
      </c>
      <c r="AJ76">
        <f t="shared" si="71"/>
        <v>0</v>
      </c>
      <c r="AK76">
        <v>77.52</v>
      </c>
      <c r="AL76">
        <v>34.22</v>
      </c>
      <c r="AM76">
        <v>1.21</v>
      </c>
      <c r="AN76">
        <v>0.13</v>
      </c>
      <c r="AO76">
        <v>42.09</v>
      </c>
      <c r="AP76">
        <v>0</v>
      </c>
      <c r="AQ76">
        <v>3.24</v>
      </c>
      <c r="AR76">
        <v>0</v>
      </c>
      <c r="AS76">
        <v>0</v>
      </c>
      <c r="AT76">
        <v>97</v>
      </c>
      <c r="AU76">
        <v>51</v>
      </c>
      <c r="AV76">
        <v>1.0469999999999999</v>
      </c>
      <c r="AW76">
        <v>1</v>
      </c>
      <c r="AZ76">
        <v>1</v>
      </c>
      <c r="BA76">
        <v>55.67</v>
      </c>
      <c r="BB76">
        <v>14.35</v>
      </c>
      <c r="BC76">
        <v>5.93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158</v>
      </c>
      <c r="BM76">
        <v>67</v>
      </c>
      <c r="BN76">
        <v>0</v>
      </c>
      <c r="BO76" t="s">
        <v>156</v>
      </c>
      <c r="BP76">
        <v>1</v>
      </c>
      <c r="BQ76">
        <v>40</v>
      </c>
      <c r="BR76">
        <v>0</v>
      </c>
      <c r="BS76">
        <v>55.67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129</v>
      </c>
      <c r="CO76">
        <v>0</v>
      </c>
      <c r="CP76">
        <f t="shared" si="72"/>
        <v>1976.86</v>
      </c>
      <c r="CQ76">
        <f t="shared" si="73"/>
        <v>0</v>
      </c>
      <c r="CR76">
        <f t="shared" si="94"/>
        <v>7.32</v>
      </c>
      <c r="CS76">
        <f t="shared" si="74"/>
        <v>2.78</v>
      </c>
      <c r="CT76">
        <f t="shared" si="75"/>
        <v>981.46</v>
      </c>
      <c r="CU76">
        <f t="shared" si="76"/>
        <v>0</v>
      </c>
      <c r="CV76">
        <f t="shared" si="77"/>
        <v>1.3569120000000001</v>
      </c>
      <c r="CW76">
        <f t="shared" si="78"/>
        <v>0</v>
      </c>
      <c r="CX76">
        <f t="shared" si="79"/>
        <v>0</v>
      </c>
      <c r="CY76">
        <f t="shared" si="80"/>
        <v>1909.4352999999996</v>
      </c>
      <c r="CZ76">
        <f t="shared" si="81"/>
        <v>1003.9298999999999</v>
      </c>
      <c r="DB76">
        <v>13</v>
      </c>
      <c r="DC76" t="s">
        <v>3</v>
      </c>
      <c r="DD76" t="s">
        <v>130</v>
      </c>
      <c r="DE76" t="s">
        <v>131</v>
      </c>
      <c r="DF76" t="s">
        <v>131</v>
      </c>
      <c r="DG76" t="s">
        <v>131</v>
      </c>
      <c r="DH76" t="s">
        <v>3</v>
      </c>
      <c r="DI76" t="s">
        <v>131</v>
      </c>
      <c r="DJ76" t="s">
        <v>131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127</v>
      </c>
      <c r="DW76" t="s">
        <v>127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60107525</v>
      </c>
      <c r="EF76">
        <v>40</v>
      </c>
      <c r="EG76" t="s">
        <v>132</v>
      </c>
      <c r="EH76">
        <v>0</v>
      </c>
      <c r="EI76" t="s">
        <v>3</v>
      </c>
      <c r="EJ76">
        <v>2</v>
      </c>
      <c r="EK76">
        <v>67</v>
      </c>
      <c r="EL76" t="s">
        <v>133</v>
      </c>
      <c r="EM76" t="s">
        <v>134</v>
      </c>
      <c r="EO76" t="s">
        <v>135</v>
      </c>
      <c r="EQ76">
        <v>0</v>
      </c>
      <c r="ER76">
        <v>77.52</v>
      </c>
      <c r="ES76">
        <v>34.22</v>
      </c>
      <c r="ET76">
        <v>1.21</v>
      </c>
      <c r="EU76">
        <v>0.13</v>
      </c>
      <c r="EV76">
        <v>42.09</v>
      </c>
      <c r="EW76">
        <v>3.24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97</v>
      </c>
      <c r="FY76">
        <v>51</v>
      </c>
      <c r="GA76" t="s">
        <v>3</v>
      </c>
      <c r="GD76">
        <v>1</v>
      </c>
      <c r="GF76">
        <v>-519559210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 t="shared" si="82"/>
        <v>0</v>
      </c>
      <c r="GM76">
        <f t="shared" si="83"/>
        <v>4890.2299999999996</v>
      </c>
      <c r="GN76">
        <f t="shared" si="84"/>
        <v>0</v>
      </c>
      <c r="GO76">
        <f t="shared" si="85"/>
        <v>4890.2299999999996</v>
      </c>
      <c r="GP76">
        <f t="shared" si="86"/>
        <v>0</v>
      </c>
      <c r="GR76">
        <v>0</v>
      </c>
      <c r="GS76">
        <v>3</v>
      </c>
      <c r="GT76">
        <v>0</v>
      </c>
      <c r="GU76" t="s">
        <v>3</v>
      </c>
      <c r="GV76">
        <f t="shared" si="87"/>
        <v>0</v>
      </c>
      <c r="GW76">
        <v>1</v>
      </c>
      <c r="GX76">
        <f t="shared" si="88"/>
        <v>0</v>
      </c>
      <c r="HA76">
        <v>0</v>
      </c>
      <c r="HB76">
        <v>0</v>
      </c>
      <c r="HC76">
        <f t="shared" si="89"/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17</v>
      </c>
      <c r="B77">
        <v>1</v>
      </c>
      <c r="C77">
        <f>ROW(SmtRes!A97)</f>
        <v>97</v>
      </c>
      <c r="D77">
        <f>ROW(EtalonRes!A115)</f>
        <v>115</v>
      </c>
      <c r="E77" t="s">
        <v>161</v>
      </c>
      <c r="F77" t="s">
        <v>162</v>
      </c>
      <c r="G77" t="s">
        <v>163</v>
      </c>
      <c r="H77" t="s">
        <v>164</v>
      </c>
      <c r="I77">
        <v>2</v>
      </c>
      <c r="J77">
        <v>0</v>
      </c>
      <c r="K77">
        <v>2</v>
      </c>
      <c r="O77">
        <f t="shared" si="58"/>
        <v>8733.17</v>
      </c>
      <c r="P77">
        <f t="shared" si="59"/>
        <v>0</v>
      </c>
      <c r="Q77">
        <f t="shared" si="90"/>
        <v>847.51</v>
      </c>
      <c r="R77">
        <f t="shared" si="60"/>
        <v>429.22</v>
      </c>
      <c r="S77">
        <f t="shared" si="61"/>
        <v>7885.66</v>
      </c>
      <c r="T77">
        <f t="shared" si="62"/>
        <v>0</v>
      </c>
      <c r="U77">
        <f t="shared" si="63"/>
        <v>11.223839999999999</v>
      </c>
      <c r="V77">
        <f t="shared" si="64"/>
        <v>0</v>
      </c>
      <c r="W77">
        <f t="shared" si="65"/>
        <v>0</v>
      </c>
      <c r="X77">
        <f t="shared" si="66"/>
        <v>8065.43</v>
      </c>
      <c r="Y77">
        <f t="shared" si="67"/>
        <v>4240.59</v>
      </c>
      <c r="AA77">
        <v>61053765</v>
      </c>
      <c r="AB77">
        <f t="shared" si="68"/>
        <v>91.908000000000001</v>
      </c>
      <c r="AC77">
        <f t="shared" si="69"/>
        <v>0</v>
      </c>
      <c r="AD77">
        <f t="shared" si="91"/>
        <v>24.263999999999999</v>
      </c>
      <c r="AE77">
        <f t="shared" si="92"/>
        <v>3.6840000000000002</v>
      </c>
      <c r="AF77">
        <f t="shared" si="92"/>
        <v>67.644000000000005</v>
      </c>
      <c r="AG77">
        <f t="shared" si="70"/>
        <v>0</v>
      </c>
      <c r="AH77">
        <f t="shared" si="93"/>
        <v>5.36</v>
      </c>
      <c r="AI77">
        <f t="shared" si="93"/>
        <v>0</v>
      </c>
      <c r="AJ77">
        <f t="shared" si="71"/>
        <v>0</v>
      </c>
      <c r="AK77">
        <v>246.39</v>
      </c>
      <c r="AL77">
        <v>16.62</v>
      </c>
      <c r="AM77">
        <v>60.66</v>
      </c>
      <c r="AN77">
        <v>9.2100000000000009</v>
      </c>
      <c r="AO77">
        <v>169.11</v>
      </c>
      <c r="AP77">
        <v>0</v>
      </c>
      <c r="AQ77">
        <v>13.4</v>
      </c>
      <c r="AR77">
        <v>0</v>
      </c>
      <c r="AS77">
        <v>0</v>
      </c>
      <c r="AT77">
        <v>97</v>
      </c>
      <c r="AU77">
        <v>51</v>
      </c>
      <c r="AV77">
        <v>1.0469999999999999</v>
      </c>
      <c r="AW77">
        <v>1</v>
      </c>
      <c r="AZ77">
        <v>1</v>
      </c>
      <c r="BA77">
        <v>55.67</v>
      </c>
      <c r="BB77">
        <v>16.68</v>
      </c>
      <c r="BC77">
        <v>8.17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165</v>
      </c>
      <c r="BM77">
        <v>67</v>
      </c>
      <c r="BN77">
        <v>0</v>
      </c>
      <c r="BO77" t="s">
        <v>162</v>
      </c>
      <c r="BP77">
        <v>1</v>
      </c>
      <c r="BQ77">
        <v>40</v>
      </c>
      <c r="BR77">
        <v>0</v>
      </c>
      <c r="BS77">
        <v>55.67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97</v>
      </c>
      <c r="CA77">
        <v>51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129</v>
      </c>
      <c r="CO77">
        <v>0</v>
      </c>
      <c r="CP77">
        <f t="shared" si="72"/>
        <v>8733.17</v>
      </c>
      <c r="CQ77">
        <f t="shared" si="73"/>
        <v>0</v>
      </c>
      <c r="CR77">
        <f t="shared" si="94"/>
        <v>423.67</v>
      </c>
      <c r="CS77">
        <f t="shared" si="74"/>
        <v>214.89</v>
      </c>
      <c r="CT77">
        <f t="shared" si="75"/>
        <v>3942.55</v>
      </c>
      <c r="CU77">
        <f t="shared" si="76"/>
        <v>0</v>
      </c>
      <c r="CV77">
        <f t="shared" si="77"/>
        <v>5.6119199999999996</v>
      </c>
      <c r="CW77">
        <f t="shared" si="78"/>
        <v>0</v>
      </c>
      <c r="CX77">
        <f t="shared" si="79"/>
        <v>0</v>
      </c>
      <c r="CY77">
        <f t="shared" si="80"/>
        <v>8065.4335999999985</v>
      </c>
      <c r="CZ77">
        <f t="shared" si="81"/>
        <v>4240.5887999999995</v>
      </c>
      <c r="DB77">
        <v>14</v>
      </c>
      <c r="DC77" t="s">
        <v>3</v>
      </c>
      <c r="DD77" t="s">
        <v>130</v>
      </c>
      <c r="DE77" t="s">
        <v>131</v>
      </c>
      <c r="DF77" t="s">
        <v>131</v>
      </c>
      <c r="DG77" t="s">
        <v>131</v>
      </c>
      <c r="DH77" t="s">
        <v>3</v>
      </c>
      <c r="DI77" t="s">
        <v>131</v>
      </c>
      <c r="DJ77" t="s">
        <v>131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164</v>
      </c>
      <c r="DW77" t="s">
        <v>164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60107525</v>
      </c>
      <c r="EF77">
        <v>40</v>
      </c>
      <c r="EG77" t="s">
        <v>132</v>
      </c>
      <c r="EH77">
        <v>0</v>
      </c>
      <c r="EI77" t="s">
        <v>3</v>
      </c>
      <c r="EJ77">
        <v>2</v>
      </c>
      <c r="EK77">
        <v>67</v>
      </c>
      <c r="EL77" t="s">
        <v>133</v>
      </c>
      <c r="EM77" t="s">
        <v>134</v>
      </c>
      <c r="EO77" t="s">
        <v>135</v>
      </c>
      <c r="EQ77">
        <v>0</v>
      </c>
      <c r="ER77">
        <v>246.39</v>
      </c>
      <c r="ES77">
        <v>16.62</v>
      </c>
      <c r="ET77">
        <v>60.66</v>
      </c>
      <c r="EU77">
        <v>9.2100000000000009</v>
      </c>
      <c r="EV77">
        <v>169.11</v>
      </c>
      <c r="EW77">
        <v>13.4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97</v>
      </c>
      <c r="FY77">
        <v>51</v>
      </c>
      <c r="GA77" t="s">
        <v>3</v>
      </c>
      <c r="GD77">
        <v>1</v>
      </c>
      <c r="GF77">
        <v>2065176325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 t="shared" si="82"/>
        <v>0</v>
      </c>
      <c r="GM77">
        <f t="shared" si="83"/>
        <v>21039.19</v>
      </c>
      <c r="GN77">
        <f t="shared" si="84"/>
        <v>0</v>
      </c>
      <c r="GO77">
        <f t="shared" si="85"/>
        <v>21039.19</v>
      </c>
      <c r="GP77">
        <f t="shared" si="86"/>
        <v>0</v>
      </c>
      <c r="GR77">
        <v>0</v>
      </c>
      <c r="GS77">
        <v>3</v>
      </c>
      <c r="GT77">
        <v>0</v>
      </c>
      <c r="GU77" t="s">
        <v>3</v>
      </c>
      <c r="GV77">
        <f t="shared" si="87"/>
        <v>0</v>
      </c>
      <c r="GW77">
        <v>1</v>
      </c>
      <c r="GX77">
        <f t="shared" si="88"/>
        <v>0</v>
      </c>
      <c r="HA77">
        <v>0</v>
      </c>
      <c r="HB77">
        <v>0</v>
      </c>
      <c r="HC77">
        <f t="shared" si="89"/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ROW(SmtRes!A103)</f>
        <v>103</v>
      </c>
      <c r="D78">
        <f>ROW(EtalonRes!A124)</f>
        <v>124</v>
      </c>
      <c r="E78" t="s">
        <v>166</v>
      </c>
      <c r="F78" t="s">
        <v>167</v>
      </c>
      <c r="G78" t="s">
        <v>168</v>
      </c>
      <c r="H78" t="s">
        <v>169</v>
      </c>
      <c r="I78">
        <f>ROUND(10/100,9)</f>
        <v>0.1</v>
      </c>
      <c r="J78">
        <v>0</v>
      </c>
      <c r="K78">
        <f>ROUND(10/100,9)</f>
        <v>0.1</v>
      </c>
      <c r="O78">
        <f t="shared" si="58"/>
        <v>2076.98</v>
      </c>
      <c r="P78">
        <f t="shared" si="59"/>
        <v>0</v>
      </c>
      <c r="Q78">
        <f>(ROUND((ROUND((((ET78*0.3))*AV78*I78),2)*BB78),2)+ROUND((ROUND(((AE78-((EU78*0.3)))*AV78*I78),2)*BS78),2))</f>
        <v>50.04</v>
      </c>
      <c r="R78">
        <f t="shared" si="60"/>
        <v>25.61</v>
      </c>
      <c r="S78">
        <f t="shared" si="61"/>
        <v>2026.94</v>
      </c>
      <c r="T78">
        <f t="shared" si="62"/>
        <v>0</v>
      </c>
      <c r="U78">
        <f t="shared" si="63"/>
        <v>2.8030284000000001</v>
      </c>
      <c r="V78">
        <f t="shared" si="64"/>
        <v>0</v>
      </c>
      <c r="W78">
        <f t="shared" si="65"/>
        <v>0</v>
      </c>
      <c r="X78">
        <f t="shared" si="66"/>
        <v>1990.97</v>
      </c>
      <c r="Y78">
        <f t="shared" si="67"/>
        <v>1046.8</v>
      </c>
      <c r="AA78">
        <v>61053765</v>
      </c>
      <c r="AB78">
        <f t="shared" si="68"/>
        <v>376.44</v>
      </c>
      <c r="AC78">
        <f t="shared" si="69"/>
        <v>0</v>
      </c>
      <c r="AD78">
        <f>ROUND(((((ET78*0.3))-((EU78*0.3)))+AE78),6)</f>
        <v>28.670999999999999</v>
      </c>
      <c r="AE78">
        <f t="shared" ref="AE78:AF81" si="95">ROUND(((EU78*0.3)),6)</f>
        <v>4.3529999999999998</v>
      </c>
      <c r="AF78">
        <f t="shared" si="95"/>
        <v>347.76900000000001</v>
      </c>
      <c r="AG78">
        <f t="shared" si="70"/>
        <v>0</v>
      </c>
      <c r="AH78">
        <f t="shared" ref="AH78:AI81" si="96">((EW78*0.3))</f>
        <v>26.771999999999998</v>
      </c>
      <c r="AI78">
        <f t="shared" si="96"/>
        <v>0</v>
      </c>
      <c r="AJ78">
        <f t="shared" si="71"/>
        <v>0</v>
      </c>
      <c r="AK78">
        <v>1810.66</v>
      </c>
      <c r="AL78">
        <v>555.86</v>
      </c>
      <c r="AM78">
        <v>95.57</v>
      </c>
      <c r="AN78">
        <v>14.51</v>
      </c>
      <c r="AO78">
        <v>1159.23</v>
      </c>
      <c r="AP78">
        <v>0</v>
      </c>
      <c r="AQ78">
        <v>89.24</v>
      </c>
      <c r="AR78">
        <v>0</v>
      </c>
      <c r="AS78">
        <v>0</v>
      </c>
      <c r="AT78">
        <v>97</v>
      </c>
      <c r="AU78">
        <v>51</v>
      </c>
      <c r="AV78">
        <v>1.0469999999999999</v>
      </c>
      <c r="AW78">
        <v>1</v>
      </c>
      <c r="AZ78">
        <v>1</v>
      </c>
      <c r="BA78">
        <v>55.67</v>
      </c>
      <c r="BB78">
        <v>16.68</v>
      </c>
      <c r="BC78">
        <v>11.08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170</v>
      </c>
      <c r="BM78">
        <v>67</v>
      </c>
      <c r="BN78">
        <v>0</v>
      </c>
      <c r="BO78" t="s">
        <v>167</v>
      </c>
      <c r="BP78">
        <v>1</v>
      </c>
      <c r="BQ78">
        <v>40</v>
      </c>
      <c r="BR78">
        <v>0</v>
      </c>
      <c r="BS78">
        <v>55.67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97</v>
      </c>
      <c r="CA78">
        <v>51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141</v>
      </c>
      <c r="CO78">
        <v>0</v>
      </c>
      <c r="CP78">
        <f t="shared" si="72"/>
        <v>2076.98</v>
      </c>
      <c r="CQ78">
        <f t="shared" si="73"/>
        <v>0</v>
      </c>
      <c r="CR78">
        <f>(ROUND((ROUND((((ET78*0.3))*AV78*1),2)*BB78),2)+ROUND((ROUND(((AE78-((EU78*0.3)))*AV78*1),2)*BS78),2))</f>
        <v>500.73</v>
      </c>
      <c r="CS78">
        <f t="shared" si="74"/>
        <v>253.86</v>
      </c>
      <c r="CT78">
        <f t="shared" si="75"/>
        <v>20270</v>
      </c>
      <c r="CU78">
        <f t="shared" si="76"/>
        <v>0</v>
      </c>
      <c r="CV78">
        <f t="shared" si="77"/>
        <v>28.030283999999998</v>
      </c>
      <c r="CW78">
        <f t="shared" si="78"/>
        <v>0</v>
      </c>
      <c r="CX78">
        <f t="shared" si="79"/>
        <v>0</v>
      </c>
      <c r="CY78">
        <f t="shared" si="80"/>
        <v>1990.9735000000001</v>
      </c>
      <c r="CZ78">
        <f t="shared" si="81"/>
        <v>1046.8005000000001</v>
      </c>
      <c r="DB78">
        <v>15</v>
      </c>
      <c r="DC78" t="s">
        <v>3</v>
      </c>
      <c r="DD78" t="s">
        <v>130</v>
      </c>
      <c r="DE78" t="s">
        <v>142</v>
      </c>
      <c r="DF78" t="s">
        <v>142</v>
      </c>
      <c r="DG78" t="s">
        <v>142</v>
      </c>
      <c r="DH78" t="s">
        <v>3</v>
      </c>
      <c r="DI78" t="s">
        <v>142</v>
      </c>
      <c r="DJ78" t="s">
        <v>142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1010</v>
      </c>
      <c r="DV78" t="s">
        <v>169</v>
      </c>
      <c r="DW78" t="s">
        <v>169</v>
      </c>
      <c r="DX78">
        <v>100</v>
      </c>
      <c r="DZ78" t="s">
        <v>3</v>
      </c>
      <c r="EA78" t="s">
        <v>3</v>
      </c>
      <c r="EB78" t="s">
        <v>3</v>
      </c>
      <c r="EC78" t="s">
        <v>3</v>
      </c>
      <c r="EE78">
        <v>60107525</v>
      </c>
      <c r="EF78">
        <v>40</v>
      </c>
      <c r="EG78" t="s">
        <v>132</v>
      </c>
      <c r="EH78">
        <v>0</v>
      </c>
      <c r="EI78" t="s">
        <v>3</v>
      </c>
      <c r="EJ78">
        <v>2</v>
      </c>
      <c r="EK78">
        <v>67</v>
      </c>
      <c r="EL78" t="s">
        <v>133</v>
      </c>
      <c r="EM78" t="s">
        <v>134</v>
      </c>
      <c r="EO78" t="s">
        <v>143</v>
      </c>
      <c r="EQ78">
        <v>0</v>
      </c>
      <c r="ER78">
        <v>1810.66</v>
      </c>
      <c r="ES78">
        <v>555.86</v>
      </c>
      <c r="ET78">
        <v>95.57</v>
      </c>
      <c r="EU78">
        <v>14.51</v>
      </c>
      <c r="EV78">
        <v>1159.23</v>
      </c>
      <c r="EW78">
        <v>89.24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97</v>
      </c>
      <c r="FY78">
        <v>51</v>
      </c>
      <c r="GA78" t="s">
        <v>3</v>
      </c>
      <c r="GD78">
        <v>1</v>
      </c>
      <c r="GF78">
        <v>-365230868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si="82"/>
        <v>0</v>
      </c>
      <c r="GM78">
        <f t="shared" si="83"/>
        <v>5114.75</v>
      </c>
      <c r="GN78">
        <f t="shared" si="84"/>
        <v>0</v>
      </c>
      <c r="GO78">
        <f t="shared" si="85"/>
        <v>5114.75</v>
      </c>
      <c r="GP78">
        <f t="shared" si="86"/>
        <v>0</v>
      </c>
      <c r="GR78">
        <v>0</v>
      </c>
      <c r="GS78">
        <v>3</v>
      </c>
      <c r="GT78">
        <v>0</v>
      </c>
      <c r="GU78" t="s">
        <v>3</v>
      </c>
      <c r="GV78">
        <f t="shared" si="87"/>
        <v>0</v>
      </c>
      <c r="GW78">
        <v>1</v>
      </c>
      <c r="GX78">
        <f t="shared" si="88"/>
        <v>0</v>
      </c>
      <c r="HA78">
        <v>0</v>
      </c>
      <c r="HB78">
        <v>0</v>
      </c>
      <c r="HC78">
        <f t="shared" si="89"/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17</v>
      </c>
      <c r="B79">
        <v>1</v>
      </c>
      <c r="C79">
        <f>ROW(SmtRes!A108)</f>
        <v>108</v>
      </c>
      <c r="D79">
        <f>ROW(EtalonRes!A130)</f>
        <v>130</v>
      </c>
      <c r="E79" t="s">
        <v>171</v>
      </c>
      <c r="F79" t="s">
        <v>172</v>
      </c>
      <c r="G79" t="s">
        <v>173</v>
      </c>
      <c r="H79" t="s">
        <v>139</v>
      </c>
      <c r="I79">
        <f>ROUND(60/100,9)</f>
        <v>0.6</v>
      </c>
      <c r="J79">
        <v>0</v>
      </c>
      <c r="K79">
        <f>ROUND(60/100,9)</f>
        <v>0.6</v>
      </c>
      <c r="O79">
        <f t="shared" si="58"/>
        <v>1998.37</v>
      </c>
      <c r="P79">
        <f t="shared" si="59"/>
        <v>0</v>
      </c>
      <c r="Q79">
        <f>(ROUND((ROUND((((ET79*0.3))*AV79*I79),2)*BB79),2)+ROUND((ROUND(((AE79-((EU79*0.3)))*AV79*I79),2)*BS79),2))</f>
        <v>101.69</v>
      </c>
      <c r="R79">
        <f t="shared" si="60"/>
        <v>26.72</v>
      </c>
      <c r="S79">
        <f t="shared" si="61"/>
        <v>1896.68</v>
      </c>
      <c r="T79">
        <f t="shared" si="62"/>
        <v>0</v>
      </c>
      <c r="U79">
        <f t="shared" si="63"/>
        <v>2.7656640000000001</v>
      </c>
      <c r="V79">
        <f t="shared" si="64"/>
        <v>0</v>
      </c>
      <c r="W79">
        <f t="shared" si="65"/>
        <v>0</v>
      </c>
      <c r="X79">
        <f t="shared" si="66"/>
        <v>1865.7</v>
      </c>
      <c r="Y79">
        <f t="shared" si="67"/>
        <v>980.93</v>
      </c>
      <c r="AA79">
        <v>61053765</v>
      </c>
      <c r="AB79">
        <f t="shared" si="68"/>
        <v>63.969000000000001</v>
      </c>
      <c r="AC79">
        <f t="shared" si="69"/>
        <v>0</v>
      </c>
      <c r="AD79">
        <f>ROUND(((((ET79*0.3))-((EU79*0.3)))+AE79),6)</f>
        <v>10.746</v>
      </c>
      <c r="AE79">
        <f t="shared" si="95"/>
        <v>0.75600000000000001</v>
      </c>
      <c r="AF79">
        <f t="shared" si="95"/>
        <v>53.222999999999999</v>
      </c>
      <c r="AG79">
        <f t="shared" si="70"/>
        <v>0</v>
      </c>
      <c r="AH79">
        <f t="shared" si="96"/>
        <v>4.32</v>
      </c>
      <c r="AI79">
        <f t="shared" si="96"/>
        <v>0</v>
      </c>
      <c r="AJ79">
        <f t="shared" si="71"/>
        <v>0</v>
      </c>
      <c r="AK79">
        <v>280.83</v>
      </c>
      <c r="AL79">
        <v>67.599999999999994</v>
      </c>
      <c r="AM79">
        <v>35.82</v>
      </c>
      <c r="AN79">
        <v>2.52</v>
      </c>
      <c r="AO79">
        <v>177.41</v>
      </c>
      <c r="AP79">
        <v>0</v>
      </c>
      <c r="AQ79">
        <v>14.4</v>
      </c>
      <c r="AR79">
        <v>0</v>
      </c>
      <c r="AS79">
        <v>0</v>
      </c>
      <c r="AT79">
        <v>97</v>
      </c>
      <c r="AU79">
        <v>51</v>
      </c>
      <c r="AV79">
        <v>1.0669999999999999</v>
      </c>
      <c r="AW79">
        <v>1.081</v>
      </c>
      <c r="AZ79">
        <v>1</v>
      </c>
      <c r="BA79">
        <v>55.67</v>
      </c>
      <c r="BB79">
        <v>14.78</v>
      </c>
      <c r="BC79">
        <v>4.93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174</v>
      </c>
      <c r="BM79">
        <v>67</v>
      </c>
      <c r="BN79">
        <v>0</v>
      </c>
      <c r="BO79" t="s">
        <v>172</v>
      </c>
      <c r="BP79">
        <v>1</v>
      </c>
      <c r="BQ79">
        <v>40</v>
      </c>
      <c r="BR79">
        <v>0</v>
      </c>
      <c r="BS79">
        <v>55.67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97</v>
      </c>
      <c r="CA79">
        <v>51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141</v>
      </c>
      <c r="CO79">
        <v>0</v>
      </c>
      <c r="CP79">
        <f t="shared" si="72"/>
        <v>1998.3700000000001</v>
      </c>
      <c r="CQ79">
        <f t="shared" si="73"/>
        <v>0</v>
      </c>
      <c r="CR79">
        <f>(ROUND((ROUND((((ET79*0.3))*AV79*1),2)*BB79),2)+ROUND((ROUND(((AE79-((EU79*0.3)))*AV79*1),2)*BS79),2))</f>
        <v>169.53</v>
      </c>
      <c r="CS79">
        <f t="shared" si="74"/>
        <v>45.09</v>
      </c>
      <c r="CT79">
        <f t="shared" si="75"/>
        <v>3161.5</v>
      </c>
      <c r="CU79">
        <f t="shared" si="76"/>
        <v>0</v>
      </c>
      <c r="CV79">
        <f t="shared" si="77"/>
        <v>4.6094400000000002</v>
      </c>
      <c r="CW79">
        <f t="shared" si="78"/>
        <v>0</v>
      </c>
      <c r="CX79">
        <f t="shared" si="79"/>
        <v>0</v>
      </c>
      <c r="CY79">
        <f t="shared" si="80"/>
        <v>1865.6980000000001</v>
      </c>
      <c r="CZ79">
        <f t="shared" si="81"/>
        <v>980.93400000000008</v>
      </c>
      <c r="DB79">
        <v>16</v>
      </c>
      <c r="DC79" t="s">
        <v>3</v>
      </c>
      <c r="DD79" t="s">
        <v>130</v>
      </c>
      <c r="DE79" t="s">
        <v>142</v>
      </c>
      <c r="DF79" t="s">
        <v>142</v>
      </c>
      <c r="DG79" t="s">
        <v>142</v>
      </c>
      <c r="DH79" t="s">
        <v>3</v>
      </c>
      <c r="DI79" t="s">
        <v>142</v>
      </c>
      <c r="DJ79" t="s">
        <v>142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139</v>
      </c>
      <c r="DW79" t="s">
        <v>139</v>
      </c>
      <c r="DX79">
        <v>100</v>
      </c>
      <c r="DZ79" t="s">
        <v>3</v>
      </c>
      <c r="EA79" t="s">
        <v>3</v>
      </c>
      <c r="EB79" t="s">
        <v>3</v>
      </c>
      <c r="EC79" t="s">
        <v>3</v>
      </c>
      <c r="EE79">
        <v>60107525</v>
      </c>
      <c r="EF79">
        <v>40</v>
      </c>
      <c r="EG79" t="s">
        <v>132</v>
      </c>
      <c r="EH79">
        <v>0</v>
      </c>
      <c r="EI79" t="s">
        <v>3</v>
      </c>
      <c r="EJ79">
        <v>2</v>
      </c>
      <c r="EK79">
        <v>67</v>
      </c>
      <c r="EL79" t="s">
        <v>133</v>
      </c>
      <c r="EM79" t="s">
        <v>134</v>
      </c>
      <c r="EO79" t="s">
        <v>143</v>
      </c>
      <c r="EQ79">
        <v>0</v>
      </c>
      <c r="ER79">
        <v>280.83</v>
      </c>
      <c r="ES79">
        <v>67.599999999999994</v>
      </c>
      <c r="ET79">
        <v>35.82</v>
      </c>
      <c r="EU79">
        <v>2.52</v>
      </c>
      <c r="EV79">
        <v>177.41</v>
      </c>
      <c r="EW79">
        <v>14.4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97</v>
      </c>
      <c r="FY79">
        <v>51</v>
      </c>
      <c r="GA79" t="s">
        <v>3</v>
      </c>
      <c r="GD79">
        <v>1</v>
      </c>
      <c r="GF79">
        <v>-1984272575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82"/>
        <v>0</v>
      </c>
      <c r="GM79">
        <f t="shared" si="83"/>
        <v>4845</v>
      </c>
      <c r="GN79">
        <f t="shared" si="84"/>
        <v>0</v>
      </c>
      <c r="GO79">
        <f t="shared" si="85"/>
        <v>4845</v>
      </c>
      <c r="GP79">
        <f t="shared" si="86"/>
        <v>0</v>
      </c>
      <c r="GR79">
        <v>0</v>
      </c>
      <c r="GS79">
        <v>3</v>
      </c>
      <c r="GT79">
        <v>0</v>
      </c>
      <c r="GU79" t="s">
        <v>3</v>
      </c>
      <c r="GV79">
        <f t="shared" si="87"/>
        <v>0</v>
      </c>
      <c r="GW79">
        <v>1</v>
      </c>
      <c r="GX79">
        <f t="shared" si="88"/>
        <v>0</v>
      </c>
      <c r="HA79">
        <v>0</v>
      </c>
      <c r="HB79">
        <v>0</v>
      </c>
      <c r="HC79">
        <f t="shared" si="89"/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ROW(SmtRes!A119)</f>
        <v>119</v>
      </c>
      <c r="D80">
        <f>ROW(EtalonRes!A143)</f>
        <v>143</v>
      </c>
      <c r="E80" t="s">
        <v>175</v>
      </c>
      <c r="F80" t="s">
        <v>176</v>
      </c>
      <c r="G80" t="s">
        <v>177</v>
      </c>
      <c r="H80" t="s">
        <v>178</v>
      </c>
      <c r="I80">
        <f>ROUND(40/100,9)</f>
        <v>0.4</v>
      </c>
      <c r="J80">
        <v>0</v>
      </c>
      <c r="K80">
        <f>ROUND(40/100,9)</f>
        <v>0.4</v>
      </c>
      <c r="O80">
        <f t="shared" si="58"/>
        <v>719.93</v>
      </c>
      <c r="P80">
        <f t="shared" si="59"/>
        <v>0</v>
      </c>
      <c r="Q80">
        <f>(ROUND((ROUND((((ET80*0.3))*AV80*I80),2)*BB80),2)+ROUND((ROUND(((AE80-((EU80*0.3)))*AV80*I80),2)*BS80),2))</f>
        <v>93.09</v>
      </c>
      <c r="R80">
        <f t="shared" si="60"/>
        <v>43.98</v>
      </c>
      <c r="S80">
        <f t="shared" si="61"/>
        <v>626.84</v>
      </c>
      <c r="T80">
        <f t="shared" si="62"/>
        <v>0</v>
      </c>
      <c r="U80">
        <f t="shared" si="63"/>
        <v>0.91420559999999984</v>
      </c>
      <c r="V80">
        <f t="shared" si="64"/>
        <v>0</v>
      </c>
      <c r="W80">
        <f t="shared" si="65"/>
        <v>0</v>
      </c>
      <c r="X80">
        <f t="shared" si="66"/>
        <v>650.70000000000005</v>
      </c>
      <c r="Y80">
        <f t="shared" si="67"/>
        <v>342.12</v>
      </c>
      <c r="AA80">
        <v>61053765</v>
      </c>
      <c r="AB80">
        <f t="shared" si="68"/>
        <v>40.070999999999998</v>
      </c>
      <c r="AC80">
        <f t="shared" si="69"/>
        <v>0</v>
      </c>
      <c r="AD80">
        <f>ROUND(((((ET80*0.3))-((EU80*0.3)))+AE80),6)</f>
        <v>13.683</v>
      </c>
      <c r="AE80">
        <f t="shared" si="95"/>
        <v>1.857</v>
      </c>
      <c r="AF80">
        <f t="shared" si="95"/>
        <v>26.388000000000002</v>
      </c>
      <c r="AG80">
        <f t="shared" si="70"/>
        <v>0</v>
      </c>
      <c r="AH80">
        <f t="shared" si="96"/>
        <v>2.1419999999999999</v>
      </c>
      <c r="AI80">
        <f t="shared" si="96"/>
        <v>0</v>
      </c>
      <c r="AJ80">
        <f t="shared" si="71"/>
        <v>0</v>
      </c>
      <c r="AK80">
        <v>187.32</v>
      </c>
      <c r="AL80">
        <v>53.75</v>
      </c>
      <c r="AM80">
        <v>45.61</v>
      </c>
      <c r="AN80">
        <v>6.19</v>
      </c>
      <c r="AO80">
        <v>87.96</v>
      </c>
      <c r="AP80">
        <v>0</v>
      </c>
      <c r="AQ80">
        <v>7.14</v>
      </c>
      <c r="AR80">
        <v>0</v>
      </c>
      <c r="AS80">
        <v>0</v>
      </c>
      <c r="AT80">
        <v>97</v>
      </c>
      <c r="AU80">
        <v>51</v>
      </c>
      <c r="AV80">
        <v>1.0669999999999999</v>
      </c>
      <c r="AW80">
        <v>1.081</v>
      </c>
      <c r="AZ80">
        <v>1</v>
      </c>
      <c r="BA80">
        <v>55.67</v>
      </c>
      <c r="BB80">
        <v>15.94</v>
      </c>
      <c r="BC80">
        <v>17.18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179</v>
      </c>
      <c r="BM80">
        <v>67</v>
      </c>
      <c r="BN80">
        <v>0</v>
      </c>
      <c r="BO80" t="s">
        <v>176</v>
      </c>
      <c r="BP80">
        <v>1</v>
      </c>
      <c r="BQ80">
        <v>40</v>
      </c>
      <c r="BR80">
        <v>0</v>
      </c>
      <c r="BS80">
        <v>55.67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97</v>
      </c>
      <c r="CA80">
        <v>51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141</v>
      </c>
      <c r="CO80">
        <v>0</v>
      </c>
      <c r="CP80">
        <f t="shared" si="72"/>
        <v>719.93000000000006</v>
      </c>
      <c r="CQ80">
        <f t="shared" si="73"/>
        <v>0</v>
      </c>
      <c r="CR80">
        <f>(ROUND((ROUND((((ET80*0.3))*AV80*1),2)*BB80),2)+ROUND((ROUND(((AE80-((EU80*0.3)))*AV80*1),2)*BS80),2))</f>
        <v>232.72</v>
      </c>
      <c r="CS80">
        <f t="shared" si="74"/>
        <v>110.23</v>
      </c>
      <c r="CT80">
        <f t="shared" si="75"/>
        <v>1567.67</v>
      </c>
      <c r="CU80">
        <f t="shared" si="76"/>
        <v>0</v>
      </c>
      <c r="CV80">
        <f t="shared" si="77"/>
        <v>2.2855139999999996</v>
      </c>
      <c r="CW80">
        <f t="shared" si="78"/>
        <v>0</v>
      </c>
      <c r="CX80">
        <f t="shared" si="79"/>
        <v>0</v>
      </c>
      <c r="CY80">
        <f t="shared" si="80"/>
        <v>650.69540000000006</v>
      </c>
      <c r="CZ80">
        <f t="shared" si="81"/>
        <v>342.1182</v>
      </c>
      <c r="DB80">
        <v>17</v>
      </c>
      <c r="DC80" t="s">
        <v>3</v>
      </c>
      <c r="DD80" t="s">
        <v>130</v>
      </c>
      <c r="DE80" t="s">
        <v>142</v>
      </c>
      <c r="DF80" t="s">
        <v>142</v>
      </c>
      <c r="DG80" t="s">
        <v>142</v>
      </c>
      <c r="DH80" t="s">
        <v>3</v>
      </c>
      <c r="DI80" t="s">
        <v>142</v>
      </c>
      <c r="DJ80" t="s">
        <v>142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178</v>
      </c>
      <c r="DW80" t="s">
        <v>178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60107525</v>
      </c>
      <c r="EF80">
        <v>40</v>
      </c>
      <c r="EG80" t="s">
        <v>132</v>
      </c>
      <c r="EH80">
        <v>0</v>
      </c>
      <c r="EI80" t="s">
        <v>3</v>
      </c>
      <c r="EJ80">
        <v>2</v>
      </c>
      <c r="EK80">
        <v>67</v>
      </c>
      <c r="EL80" t="s">
        <v>133</v>
      </c>
      <c r="EM80" t="s">
        <v>134</v>
      </c>
      <c r="EO80" t="s">
        <v>143</v>
      </c>
      <c r="EQ80">
        <v>0</v>
      </c>
      <c r="ER80">
        <v>187.32</v>
      </c>
      <c r="ES80">
        <v>53.75</v>
      </c>
      <c r="ET80">
        <v>45.61</v>
      </c>
      <c r="EU80">
        <v>6.19</v>
      </c>
      <c r="EV80">
        <v>87.96</v>
      </c>
      <c r="EW80">
        <v>7.14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97</v>
      </c>
      <c r="FY80">
        <v>51</v>
      </c>
      <c r="GA80" t="s">
        <v>3</v>
      </c>
      <c r="GD80">
        <v>1</v>
      </c>
      <c r="GF80">
        <v>-1845375972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82"/>
        <v>0</v>
      </c>
      <c r="GM80">
        <f t="shared" si="83"/>
        <v>1712.75</v>
      </c>
      <c r="GN80">
        <f t="shared" si="84"/>
        <v>0</v>
      </c>
      <c r="GO80">
        <f t="shared" si="85"/>
        <v>1712.75</v>
      </c>
      <c r="GP80">
        <f t="shared" si="86"/>
        <v>0</v>
      </c>
      <c r="GR80">
        <v>0</v>
      </c>
      <c r="GS80">
        <v>3</v>
      </c>
      <c r="GT80">
        <v>0</v>
      </c>
      <c r="GU80" t="s">
        <v>3</v>
      </c>
      <c r="GV80">
        <f t="shared" si="87"/>
        <v>0</v>
      </c>
      <c r="GW80">
        <v>1</v>
      </c>
      <c r="GX80">
        <f t="shared" si="88"/>
        <v>0</v>
      </c>
      <c r="HA80">
        <v>0</v>
      </c>
      <c r="HB80">
        <v>0</v>
      </c>
      <c r="HC80">
        <f t="shared" si="89"/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17</v>
      </c>
      <c r="B81">
        <v>1</v>
      </c>
      <c r="C81">
        <f>ROW(SmtRes!A130)</f>
        <v>130</v>
      </c>
      <c r="D81">
        <f>ROW(EtalonRes!A156)</f>
        <v>156</v>
      </c>
      <c r="E81" t="s">
        <v>180</v>
      </c>
      <c r="F81" t="s">
        <v>181</v>
      </c>
      <c r="G81" t="s">
        <v>182</v>
      </c>
      <c r="H81" t="s">
        <v>178</v>
      </c>
      <c r="I81">
        <f>ROUND(36/100,9)</f>
        <v>0.36</v>
      </c>
      <c r="J81">
        <v>0</v>
      </c>
      <c r="K81">
        <f>ROUND(36/100,9)</f>
        <v>0.36</v>
      </c>
      <c r="O81">
        <f t="shared" si="58"/>
        <v>808.14</v>
      </c>
      <c r="P81">
        <f t="shared" si="59"/>
        <v>0</v>
      </c>
      <c r="Q81">
        <f>(ROUND((ROUND((((ET81*0.3))*AV81*I81),2)*BB81),2)+ROUND((ROUND(((AE81-((EU81*0.3)))*AV81*I81),2)*BS81),2))</f>
        <v>175.17</v>
      </c>
      <c r="R81">
        <f t="shared" si="60"/>
        <v>85.73</v>
      </c>
      <c r="S81">
        <f t="shared" si="61"/>
        <v>632.97</v>
      </c>
      <c r="T81">
        <f t="shared" si="62"/>
        <v>0</v>
      </c>
      <c r="U81">
        <f t="shared" si="63"/>
        <v>0.92304035999999989</v>
      </c>
      <c r="V81">
        <f t="shared" si="64"/>
        <v>0</v>
      </c>
      <c r="W81">
        <f t="shared" si="65"/>
        <v>0</v>
      </c>
      <c r="X81">
        <f t="shared" si="66"/>
        <v>697.14</v>
      </c>
      <c r="Y81">
        <f t="shared" si="67"/>
        <v>366.54</v>
      </c>
      <c r="AA81">
        <v>61053765</v>
      </c>
      <c r="AB81">
        <f t="shared" si="68"/>
        <v>57.627000000000002</v>
      </c>
      <c r="AC81">
        <f t="shared" si="69"/>
        <v>0</v>
      </c>
      <c r="AD81">
        <f>ROUND(((((ET81*0.3))-((EU81*0.3)))+AE81),6)</f>
        <v>28.023</v>
      </c>
      <c r="AE81">
        <f t="shared" si="95"/>
        <v>4.0140000000000002</v>
      </c>
      <c r="AF81">
        <f t="shared" si="95"/>
        <v>29.603999999999999</v>
      </c>
      <c r="AG81">
        <f t="shared" si="70"/>
        <v>0</v>
      </c>
      <c r="AH81">
        <f t="shared" si="96"/>
        <v>2.403</v>
      </c>
      <c r="AI81">
        <f t="shared" si="96"/>
        <v>0</v>
      </c>
      <c r="AJ81">
        <f t="shared" si="71"/>
        <v>0</v>
      </c>
      <c r="AK81">
        <v>245.84</v>
      </c>
      <c r="AL81">
        <v>53.75</v>
      </c>
      <c r="AM81">
        <v>93.41</v>
      </c>
      <c r="AN81">
        <v>13.38</v>
      </c>
      <c r="AO81">
        <v>98.68</v>
      </c>
      <c r="AP81">
        <v>0</v>
      </c>
      <c r="AQ81">
        <v>8.01</v>
      </c>
      <c r="AR81">
        <v>0</v>
      </c>
      <c r="AS81">
        <v>0</v>
      </c>
      <c r="AT81">
        <v>97</v>
      </c>
      <c r="AU81">
        <v>51</v>
      </c>
      <c r="AV81">
        <v>1.0669999999999999</v>
      </c>
      <c r="AW81">
        <v>1.081</v>
      </c>
      <c r="AZ81">
        <v>1</v>
      </c>
      <c r="BA81">
        <v>55.67</v>
      </c>
      <c r="BB81">
        <v>16.28</v>
      </c>
      <c r="BC81">
        <v>17.18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183</v>
      </c>
      <c r="BM81">
        <v>67</v>
      </c>
      <c r="BN81">
        <v>0</v>
      </c>
      <c r="BO81" t="s">
        <v>181</v>
      </c>
      <c r="BP81">
        <v>1</v>
      </c>
      <c r="BQ81">
        <v>40</v>
      </c>
      <c r="BR81">
        <v>0</v>
      </c>
      <c r="BS81">
        <v>55.67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97</v>
      </c>
      <c r="CA81">
        <v>51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141</v>
      </c>
      <c r="CO81">
        <v>0</v>
      </c>
      <c r="CP81">
        <f t="shared" si="72"/>
        <v>808.14</v>
      </c>
      <c r="CQ81">
        <f t="shared" si="73"/>
        <v>0</v>
      </c>
      <c r="CR81">
        <f>(ROUND((ROUND((((ET81*0.3))*AV81*1),2)*BB81),2)+ROUND((ROUND(((AE81-((EU81*0.3)))*AV81*1),2)*BS81),2))</f>
        <v>486.77</v>
      </c>
      <c r="CS81">
        <f t="shared" si="74"/>
        <v>238.27</v>
      </c>
      <c r="CT81">
        <f t="shared" si="75"/>
        <v>1758.62</v>
      </c>
      <c r="CU81">
        <f t="shared" si="76"/>
        <v>0</v>
      </c>
      <c r="CV81">
        <f t="shared" si="77"/>
        <v>2.5640009999999998</v>
      </c>
      <c r="CW81">
        <f t="shared" si="78"/>
        <v>0</v>
      </c>
      <c r="CX81">
        <f t="shared" si="79"/>
        <v>0</v>
      </c>
      <c r="CY81">
        <f t="shared" si="80"/>
        <v>697.13900000000012</v>
      </c>
      <c r="CZ81">
        <f t="shared" si="81"/>
        <v>366.53700000000003</v>
      </c>
      <c r="DB81">
        <v>18</v>
      </c>
      <c r="DC81" t="s">
        <v>3</v>
      </c>
      <c r="DD81" t="s">
        <v>130</v>
      </c>
      <c r="DE81" t="s">
        <v>142</v>
      </c>
      <c r="DF81" t="s">
        <v>142</v>
      </c>
      <c r="DG81" t="s">
        <v>142</v>
      </c>
      <c r="DH81" t="s">
        <v>3</v>
      </c>
      <c r="DI81" t="s">
        <v>142</v>
      </c>
      <c r="DJ81" t="s">
        <v>142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178</v>
      </c>
      <c r="DW81" t="s">
        <v>178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60107525</v>
      </c>
      <c r="EF81">
        <v>40</v>
      </c>
      <c r="EG81" t="s">
        <v>132</v>
      </c>
      <c r="EH81">
        <v>0</v>
      </c>
      <c r="EI81" t="s">
        <v>3</v>
      </c>
      <c r="EJ81">
        <v>2</v>
      </c>
      <c r="EK81">
        <v>67</v>
      </c>
      <c r="EL81" t="s">
        <v>133</v>
      </c>
      <c r="EM81" t="s">
        <v>134</v>
      </c>
      <c r="EO81" t="s">
        <v>143</v>
      </c>
      <c r="EQ81">
        <v>0</v>
      </c>
      <c r="ER81">
        <v>245.84</v>
      </c>
      <c r="ES81">
        <v>53.75</v>
      </c>
      <c r="ET81">
        <v>93.41</v>
      </c>
      <c r="EU81">
        <v>13.38</v>
      </c>
      <c r="EV81">
        <v>98.68</v>
      </c>
      <c r="EW81">
        <v>8.01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97</v>
      </c>
      <c r="FY81">
        <v>51</v>
      </c>
      <c r="GA81" t="s">
        <v>3</v>
      </c>
      <c r="GD81">
        <v>1</v>
      </c>
      <c r="GF81">
        <v>-1395364283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82"/>
        <v>0</v>
      </c>
      <c r="GM81">
        <f t="shared" si="83"/>
        <v>1871.82</v>
      </c>
      <c r="GN81">
        <f t="shared" si="84"/>
        <v>0</v>
      </c>
      <c r="GO81">
        <f t="shared" si="85"/>
        <v>1871.82</v>
      </c>
      <c r="GP81">
        <f t="shared" si="86"/>
        <v>0</v>
      </c>
      <c r="GR81">
        <v>0</v>
      </c>
      <c r="GS81">
        <v>3</v>
      </c>
      <c r="GT81">
        <v>0</v>
      </c>
      <c r="GU81" t="s">
        <v>3</v>
      </c>
      <c r="GV81">
        <f t="shared" si="87"/>
        <v>0</v>
      </c>
      <c r="GW81">
        <v>1</v>
      </c>
      <c r="GX81">
        <f t="shared" si="88"/>
        <v>0</v>
      </c>
      <c r="HA81">
        <v>0</v>
      </c>
      <c r="HB81">
        <v>0</v>
      </c>
      <c r="HC81">
        <f t="shared" si="89"/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3" spans="1:245" x14ac:dyDescent="0.2">
      <c r="A83" s="2">
        <v>51</v>
      </c>
      <c r="B83" s="2">
        <f>B66</f>
        <v>1</v>
      </c>
      <c r="C83" s="2">
        <f>A66</f>
        <v>4</v>
      </c>
      <c r="D83" s="2">
        <f>ROW(A66)</f>
        <v>66</v>
      </c>
      <c r="E83" s="2"/>
      <c r="F83" s="2" t="str">
        <f>IF(F66&lt;&gt;"",F66,"")</f>
        <v>Новый раздел</v>
      </c>
      <c r="G83" s="2" t="str">
        <f>IF(G66&lt;&gt;"",G66,"")</f>
        <v>Демонтаж электрооборудования</v>
      </c>
      <c r="H83" s="2">
        <v>0</v>
      </c>
      <c r="I83" s="2"/>
      <c r="J83" s="2"/>
      <c r="K83" s="2"/>
      <c r="L83" s="2"/>
      <c r="M83" s="2"/>
      <c r="N83" s="2"/>
      <c r="O83" s="2">
        <f t="shared" ref="O83:T83" si="97">ROUND(AB83,2)</f>
        <v>87380.96</v>
      </c>
      <c r="P83" s="2">
        <f t="shared" si="97"/>
        <v>0</v>
      </c>
      <c r="Q83" s="2">
        <f t="shared" si="97"/>
        <v>22681.84</v>
      </c>
      <c r="R83" s="2">
        <f t="shared" si="97"/>
        <v>13736.57</v>
      </c>
      <c r="S83" s="2">
        <f t="shared" si="97"/>
        <v>64699.12</v>
      </c>
      <c r="T83" s="2">
        <f t="shared" si="97"/>
        <v>0</v>
      </c>
      <c r="U83" s="2">
        <f>AH83</f>
        <v>91.642532760000009</v>
      </c>
      <c r="V83" s="2">
        <f>AI83</f>
        <v>0</v>
      </c>
      <c r="W83" s="2">
        <f>ROUND(AJ83,2)</f>
        <v>0</v>
      </c>
      <c r="X83" s="2">
        <f>ROUND(AK83,2)</f>
        <v>76082.63</v>
      </c>
      <c r="Y83" s="2">
        <f>ROUND(AL83,2)</f>
        <v>40002.21</v>
      </c>
      <c r="Z83" s="2"/>
      <c r="AA83" s="2"/>
      <c r="AB83" s="2">
        <f>ROUND(SUMIF(AA70:AA81,"=61053765",O70:O81),2)</f>
        <v>87380.96</v>
      </c>
      <c r="AC83" s="2">
        <f>ROUND(SUMIF(AA70:AA81,"=61053765",P70:P81),2)</f>
        <v>0</v>
      </c>
      <c r="AD83" s="2">
        <f>ROUND(SUMIF(AA70:AA81,"=61053765",Q70:Q81),2)</f>
        <v>22681.84</v>
      </c>
      <c r="AE83" s="2">
        <f>ROUND(SUMIF(AA70:AA81,"=61053765",R70:R81),2)</f>
        <v>13736.57</v>
      </c>
      <c r="AF83" s="2">
        <f>ROUND(SUMIF(AA70:AA81,"=61053765",S70:S81),2)</f>
        <v>64699.12</v>
      </c>
      <c r="AG83" s="2">
        <f>ROUND(SUMIF(AA70:AA81,"=61053765",T70:T81),2)</f>
        <v>0</v>
      </c>
      <c r="AH83" s="2">
        <f>SUMIF(AA70:AA81,"=61053765",U70:U81)</f>
        <v>91.642532760000009</v>
      </c>
      <c r="AI83" s="2">
        <f>SUMIF(AA70:AA81,"=61053765",V70:V81)</f>
        <v>0</v>
      </c>
      <c r="AJ83" s="2">
        <f>ROUND(SUMIF(AA70:AA81,"=61053765",W70:W81),2)</f>
        <v>0</v>
      </c>
      <c r="AK83" s="2">
        <f>ROUND(SUMIF(AA70:AA81,"=61053765",X70:X81),2)</f>
        <v>76082.63</v>
      </c>
      <c r="AL83" s="2">
        <f>ROUND(SUMIF(AA70:AA81,"=61053765",Y70:Y81),2)</f>
        <v>40002.21</v>
      </c>
      <c r="AM83" s="2"/>
      <c r="AN83" s="2"/>
      <c r="AO83" s="2">
        <f t="shared" ref="AO83:BD83" si="98">ROUND(BX83,2)</f>
        <v>0</v>
      </c>
      <c r="AP83" s="2">
        <f t="shared" si="98"/>
        <v>0</v>
      </c>
      <c r="AQ83" s="2">
        <f t="shared" si="98"/>
        <v>0</v>
      </c>
      <c r="AR83" s="2">
        <f t="shared" si="98"/>
        <v>203465.8</v>
      </c>
      <c r="AS83" s="2">
        <f t="shared" si="98"/>
        <v>0</v>
      </c>
      <c r="AT83" s="2">
        <f t="shared" si="98"/>
        <v>203465.8</v>
      </c>
      <c r="AU83" s="2">
        <f t="shared" si="98"/>
        <v>0</v>
      </c>
      <c r="AV83" s="2">
        <f t="shared" si="98"/>
        <v>0</v>
      </c>
      <c r="AW83" s="2">
        <f t="shared" si="98"/>
        <v>0</v>
      </c>
      <c r="AX83" s="2">
        <f t="shared" si="98"/>
        <v>0</v>
      </c>
      <c r="AY83" s="2">
        <f t="shared" si="98"/>
        <v>0</v>
      </c>
      <c r="AZ83" s="2">
        <f t="shared" si="98"/>
        <v>0</v>
      </c>
      <c r="BA83" s="2">
        <f t="shared" si="98"/>
        <v>0</v>
      </c>
      <c r="BB83" s="2">
        <f t="shared" si="98"/>
        <v>0</v>
      </c>
      <c r="BC83" s="2">
        <f t="shared" si="98"/>
        <v>0</v>
      </c>
      <c r="BD83" s="2">
        <f t="shared" si="98"/>
        <v>0</v>
      </c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>
        <f>ROUND(SUMIF(AA70:AA81,"=61053765",FQ70:FQ81),2)</f>
        <v>0</v>
      </c>
      <c r="BY83" s="2">
        <f>ROUND(SUMIF(AA70:AA81,"=61053765",FR70:FR81),2)</f>
        <v>0</v>
      </c>
      <c r="BZ83" s="2">
        <f>ROUND(SUMIF(AA70:AA81,"=61053765",GL70:GL81),2)</f>
        <v>0</v>
      </c>
      <c r="CA83" s="2">
        <f>ROUND(SUMIF(AA70:AA81,"=61053765",GM70:GM81),2)</f>
        <v>203465.8</v>
      </c>
      <c r="CB83" s="2">
        <f>ROUND(SUMIF(AA70:AA81,"=61053765",GN70:GN81),2)</f>
        <v>0</v>
      </c>
      <c r="CC83" s="2">
        <f>ROUND(SUMIF(AA70:AA81,"=61053765",GO70:GO81),2)</f>
        <v>203465.8</v>
      </c>
      <c r="CD83" s="2">
        <f>ROUND(SUMIF(AA70:AA81,"=61053765",GP70:GP81),2)</f>
        <v>0</v>
      </c>
      <c r="CE83" s="2">
        <f>AC83-BX83</f>
        <v>0</v>
      </c>
      <c r="CF83" s="2">
        <f>AC83-BY83</f>
        <v>0</v>
      </c>
      <c r="CG83" s="2">
        <f>BX83-BZ83</f>
        <v>0</v>
      </c>
      <c r="CH83" s="2">
        <f>AC83-BX83-BY83+BZ83</f>
        <v>0</v>
      </c>
      <c r="CI83" s="2">
        <f>BY83-BZ83</f>
        <v>0</v>
      </c>
      <c r="CJ83" s="2">
        <f>ROUND(SUMIF(AA70:AA81,"=61053765",GX70:GX81),2)</f>
        <v>0</v>
      </c>
      <c r="CK83" s="2">
        <f>ROUND(SUMIF(AA70:AA81,"=61053765",GY70:GY81),2)</f>
        <v>0</v>
      </c>
      <c r="CL83" s="2">
        <f>ROUND(SUMIF(AA70:AA81,"=61053765",GZ70:GZ81),2)</f>
        <v>0</v>
      </c>
      <c r="CM83" s="2">
        <f>ROUND(SUMIF(AA70:AA81,"=61053765",HD70:HD81),2)</f>
        <v>0</v>
      </c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>
        <v>0</v>
      </c>
    </row>
    <row r="85" spans="1:245" x14ac:dyDescent="0.2">
      <c r="A85" s="4">
        <v>50</v>
      </c>
      <c r="B85" s="4">
        <v>0</v>
      </c>
      <c r="C85" s="4">
        <v>0</v>
      </c>
      <c r="D85" s="4">
        <v>1</v>
      </c>
      <c r="E85" s="4">
        <v>201</v>
      </c>
      <c r="F85" s="4">
        <f>ROUND(Source!O83,O85)</f>
        <v>87380.96</v>
      </c>
      <c r="G85" s="4" t="s">
        <v>69</v>
      </c>
      <c r="H85" s="4" t="s">
        <v>70</v>
      </c>
      <c r="I85" s="4"/>
      <c r="J85" s="4"/>
      <c r="K85" s="4">
        <v>201</v>
      </c>
      <c r="L85" s="4">
        <v>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84883.81</v>
      </c>
      <c r="X85" s="4">
        <v>1</v>
      </c>
      <c r="Y85" s="4">
        <v>84883.81</v>
      </c>
      <c r="Z85" s="4"/>
      <c r="AA85" s="4"/>
      <c r="AB85" s="4"/>
    </row>
    <row r="86" spans="1:245" x14ac:dyDescent="0.2">
      <c r="A86" s="4">
        <v>50</v>
      </c>
      <c r="B86" s="4">
        <v>0</v>
      </c>
      <c r="C86" s="4">
        <v>0</v>
      </c>
      <c r="D86" s="4">
        <v>1</v>
      </c>
      <c r="E86" s="4">
        <v>202</v>
      </c>
      <c r="F86" s="4">
        <f>ROUND(Source!P83,O86)</f>
        <v>0</v>
      </c>
      <c r="G86" s="4" t="s">
        <v>71</v>
      </c>
      <c r="H86" s="4" t="s">
        <v>72</v>
      </c>
      <c r="I86" s="4"/>
      <c r="J86" s="4"/>
      <c r="K86" s="4">
        <v>202</v>
      </c>
      <c r="L86" s="4">
        <v>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45" x14ac:dyDescent="0.2">
      <c r="A87" s="4">
        <v>50</v>
      </c>
      <c r="B87" s="4">
        <v>0</v>
      </c>
      <c r="C87" s="4">
        <v>0</v>
      </c>
      <c r="D87" s="4">
        <v>1</v>
      </c>
      <c r="E87" s="4">
        <v>222</v>
      </c>
      <c r="F87" s="4">
        <f>ROUND(Source!AO83,O87)</f>
        <v>0</v>
      </c>
      <c r="G87" s="4" t="s">
        <v>73</v>
      </c>
      <c r="H87" s="4" t="s">
        <v>74</v>
      </c>
      <c r="I87" s="4"/>
      <c r="J87" s="4"/>
      <c r="K87" s="4">
        <v>222</v>
      </c>
      <c r="L87" s="4">
        <v>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225</v>
      </c>
      <c r="F88" s="4">
        <f>ROUND(Source!AV83,O88)</f>
        <v>0</v>
      </c>
      <c r="G88" s="4" t="s">
        <v>75</v>
      </c>
      <c r="H88" s="4" t="s">
        <v>76</v>
      </c>
      <c r="I88" s="4"/>
      <c r="J88" s="4"/>
      <c r="K88" s="4">
        <v>225</v>
      </c>
      <c r="L88" s="4">
        <v>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226</v>
      </c>
      <c r="F89" s="4">
        <f>ROUND(Source!AW83,O89)</f>
        <v>0</v>
      </c>
      <c r="G89" s="4" t="s">
        <v>77</v>
      </c>
      <c r="H89" s="4" t="s">
        <v>78</v>
      </c>
      <c r="I89" s="4"/>
      <c r="J89" s="4"/>
      <c r="K89" s="4">
        <v>226</v>
      </c>
      <c r="L89" s="4">
        <v>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227</v>
      </c>
      <c r="F90" s="4">
        <f>ROUND(Source!AX83,O90)</f>
        <v>0</v>
      </c>
      <c r="G90" s="4" t="s">
        <v>79</v>
      </c>
      <c r="H90" s="4" t="s">
        <v>80</v>
      </c>
      <c r="I90" s="4"/>
      <c r="J90" s="4"/>
      <c r="K90" s="4">
        <v>227</v>
      </c>
      <c r="L90" s="4">
        <v>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228</v>
      </c>
      <c r="F91" s="4">
        <f>ROUND(Source!AY83,O91)</f>
        <v>0</v>
      </c>
      <c r="G91" s="4" t="s">
        <v>81</v>
      </c>
      <c r="H91" s="4" t="s">
        <v>82</v>
      </c>
      <c r="I91" s="4"/>
      <c r="J91" s="4"/>
      <c r="K91" s="4">
        <v>228</v>
      </c>
      <c r="L91" s="4">
        <v>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216</v>
      </c>
      <c r="F92" s="4">
        <f>ROUND(Source!AP83,O92)</f>
        <v>0</v>
      </c>
      <c r="G92" s="4" t="s">
        <v>83</v>
      </c>
      <c r="H92" s="4" t="s">
        <v>84</v>
      </c>
      <c r="I92" s="4"/>
      <c r="J92" s="4"/>
      <c r="K92" s="4">
        <v>216</v>
      </c>
      <c r="L92" s="4">
        <v>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223</v>
      </c>
      <c r="F93" s="4">
        <f>ROUND(Source!AQ83,O93)</f>
        <v>0</v>
      </c>
      <c r="G93" s="4" t="s">
        <v>85</v>
      </c>
      <c r="H93" s="4" t="s">
        <v>86</v>
      </c>
      <c r="I93" s="4"/>
      <c r="J93" s="4"/>
      <c r="K93" s="4">
        <v>223</v>
      </c>
      <c r="L93" s="4">
        <v>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229</v>
      </c>
      <c r="F94" s="4">
        <f>ROUND(Source!AZ83,O94)</f>
        <v>0</v>
      </c>
      <c r="G94" s="4" t="s">
        <v>87</v>
      </c>
      <c r="H94" s="4" t="s">
        <v>88</v>
      </c>
      <c r="I94" s="4"/>
      <c r="J94" s="4"/>
      <c r="K94" s="4">
        <v>229</v>
      </c>
      <c r="L94" s="4">
        <v>10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203</v>
      </c>
      <c r="F95" s="4">
        <f>ROUND(Source!Q83,O95)</f>
        <v>22681.84</v>
      </c>
      <c r="G95" s="4" t="s">
        <v>89</v>
      </c>
      <c r="H95" s="4" t="s">
        <v>90</v>
      </c>
      <c r="I95" s="4"/>
      <c r="J95" s="4"/>
      <c r="K95" s="4">
        <v>203</v>
      </c>
      <c r="L95" s="4">
        <v>11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22056.31</v>
      </c>
      <c r="X95" s="4">
        <v>1</v>
      </c>
      <c r="Y95" s="4">
        <v>22056.31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231</v>
      </c>
      <c r="F96" s="4">
        <f>ROUND(Source!BB83,O96)</f>
        <v>0</v>
      </c>
      <c r="G96" s="4" t="s">
        <v>91</v>
      </c>
      <c r="H96" s="4" t="s">
        <v>92</v>
      </c>
      <c r="I96" s="4"/>
      <c r="J96" s="4"/>
      <c r="K96" s="4">
        <v>231</v>
      </c>
      <c r="L96" s="4">
        <v>12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204</v>
      </c>
      <c r="F97" s="4">
        <f>ROUND(Source!R83,O97)</f>
        <v>13736.57</v>
      </c>
      <c r="G97" s="4" t="s">
        <v>93</v>
      </c>
      <c r="H97" s="4" t="s">
        <v>94</v>
      </c>
      <c r="I97" s="4"/>
      <c r="J97" s="4"/>
      <c r="K97" s="4">
        <v>204</v>
      </c>
      <c r="L97" s="4">
        <v>13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13464.34</v>
      </c>
      <c r="X97" s="4">
        <v>1</v>
      </c>
      <c r="Y97" s="4">
        <v>13464.34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205</v>
      </c>
      <c r="F98" s="4">
        <f>ROUND(Source!S83,O98)</f>
        <v>64699.12</v>
      </c>
      <c r="G98" s="4" t="s">
        <v>95</v>
      </c>
      <c r="H98" s="4" t="s">
        <v>96</v>
      </c>
      <c r="I98" s="4"/>
      <c r="J98" s="4"/>
      <c r="K98" s="4">
        <v>205</v>
      </c>
      <c r="L98" s="4">
        <v>14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62827.5</v>
      </c>
      <c r="X98" s="4">
        <v>1</v>
      </c>
      <c r="Y98" s="4">
        <v>62827.5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232</v>
      </c>
      <c r="F99" s="4">
        <f>ROUND(Source!BC83,O99)</f>
        <v>0</v>
      </c>
      <c r="G99" s="4" t="s">
        <v>97</v>
      </c>
      <c r="H99" s="4" t="s">
        <v>98</v>
      </c>
      <c r="I99" s="4"/>
      <c r="J99" s="4"/>
      <c r="K99" s="4">
        <v>232</v>
      </c>
      <c r="L99" s="4">
        <v>15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214</v>
      </c>
      <c r="F100" s="4">
        <f>ROUND(Source!AS83,O100)</f>
        <v>0</v>
      </c>
      <c r="G100" s="4" t="s">
        <v>99</v>
      </c>
      <c r="H100" s="4" t="s">
        <v>100</v>
      </c>
      <c r="I100" s="4"/>
      <c r="J100" s="4"/>
      <c r="K100" s="4">
        <v>214</v>
      </c>
      <c r="L100" s="4">
        <v>16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215</v>
      </c>
      <c r="F101" s="4">
        <f>ROUND(Source!AT83,O101)</f>
        <v>203465.8</v>
      </c>
      <c r="G101" s="4" t="s">
        <v>101</v>
      </c>
      <c r="H101" s="4" t="s">
        <v>102</v>
      </c>
      <c r="I101" s="4"/>
      <c r="J101" s="4"/>
      <c r="K101" s="4">
        <v>215</v>
      </c>
      <c r="L101" s="4">
        <v>17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197795.74</v>
      </c>
      <c r="X101" s="4">
        <v>1</v>
      </c>
      <c r="Y101" s="4">
        <v>197795.74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217</v>
      </c>
      <c r="F102" s="4">
        <f>ROUND(Source!AU83,O102)</f>
        <v>0</v>
      </c>
      <c r="G102" s="4" t="s">
        <v>103</v>
      </c>
      <c r="H102" s="4" t="s">
        <v>104</v>
      </c>
      <c r="I102" s="4"/>
      <c r="J102" s="4"/>
      <c r="K102" s="4">
        <v>217</v>
      </c>
      <c r="L102" s="4">
        <v>18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230</v>
      </c>
      <c r="F103" s="4">
        <f>ROUND(Source!BA83,O103)</f>
        <v>0</v>
      </c>
      <c r="G103" s="4" t="s">
        <v>105</v>
      </c>
      <c r="H103" s="4" t="s">
        <v>106</v>
      </c>
      <c r="I103" s="4"/>
      <c r="J103" s="4"/>
      <c r="K103" s="4">
        <v>230</v>
      </c>
      <c r="L103" s="4">
        <v>19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206</v>
      </c>
      <c r="F104" s="4">
        <f>ROUND(Source!T83,O104)</f>
        <v>0</v>
      </c>
      <c r="G104" s="4" t="s">
        <v>107</v>
      </c>
      <c r="H104" s="4" t="s">
        <v>108</v>
      </c>
      <c r="I104" s="4"/>
      <c r="J104" s="4"/>
      <c r="K104" s="4">
        <v>206</v>
      </c>
      <c r="L104" s="4">
        <v>20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207</v>
      </c>
      <c r="F105" s="4">
        <f>Source!U83</f>
        <v>91.642532760000009</v>
      </c>
      <c r="G105" s="4" t="s">
        <v>109</v>
      </c>
      <c r="H105" s="4" t="s">
        <v>110</v>
      </c>
      <c r="I105" s="4"/>
      <c r="J105" s="4"/>
      <c r="K105" s="4">
        <v>207</v>
      </c>
      <c r="L105" s="4">
        <v>21</v>
      </c>
      <c r="M105" s="4">
        <v>3</v>
      </c>
      <c r="N105" s="4" t="s">
        <v>3</v>
      </c>
      <c r="O105" s="4">
        <v>-1</v>
      </c>
      <c r="P105" s="4"/>
      <c r="Q105" s="4"/>
      <c r="R105" s="4"/>
      <c r="S105" s="4"/>
      <c r="T105" s="4"/>
      <c r="U105" s="4"/>
      <c r="V105" s="4"/>
      <c r="W105" s="4">
        <v>89.054348760000011</v>
      </c>
      <c r="X105" s="4">
        <v>1</v>
      </c>
      <c r="Y105" s="4">
        <v>89.054348760000011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208</v>
      </c>
      <c r="F106" s="4">
        <f>Source!V83</f>
        <v>0</v>
      </c>
      <c r="G106" s="4" t="s">
        <v>111</v>
      </c>
      <c r="H106" s="4" t="s">
        <v>112</v>
      </c>
      <c r="I106" s="4"/>
      <c r="J106" s="4"/>
      <c r="K106" s="4">
        <v>208</v>
      </c>
      <c r="L106" s="4">
        <v>22</v>
      </c>
      <c r="M106" s="4">
        <v>3</v>
      </c>
      <c r="N106" s="4" t="s">
        <v>3</v>
      </c>
      <c r="O106" s="4">
        <v>-1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209</v>
      </c>
      <c r="F107" s="4">
        <f>ROUND(Source!W83,O107)</f>
        <v>0</v>
      </c>
      <c r="G107" s="4" t="s">
        <v>113</v>
      </c>
      <c r="H107" s="4" t="s">
        <v>114</v>
      </c>
      <c r="I107" s="4"/>
      <c r="J107" s="4"/>
      <c r="K107" s="4">
        <v>209</v>
      </c>
      <c r="L107" s="4">
        <v>23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233</v>
      </c>
      <c r="F108" s="4">
        <f>ROUND(Source!BD83,O108)</f>
        <v>0</v>
      </c>
      <c r="G108" s="4" t="s">
        <v>115</v>
      </c>
      <c r="H108" s="4" t="s">
        <v>116</v>
      </c>
      <c r="I108" s="4"/>
      <c r="J108" s="4"/>
      <c r="K108" s="4">
        <v>233</v>
      </c>
      <c r="L108" s="4">
        <v>24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210</v>
      </c>
      <c r="F109" s="4">
        <f>ROUND(Source!X83,O109)</f>
        <v>76082.63</v>
      </c>
      <c r="G109" s="4" t="s">
        <v>117</v>
      </c>
      <c r="H109" s="4" t="s">
        <v>118</v>
      </c>
      <c r="I109" s="4"/>
      <c r="J109" s="4"/>
      <c r="K109" s="4">
        <v>210</v>
      </c>
      <c r="L109" s="4">
        <v>25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74003.09</v>
      </c>
      <c r="X109" s="4">
        <v>1</v>
      </c>
      <c r="Y109" s="4">
        <v>74003.09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211</v>
      </c>
      <c r="F110" s="4">
        <f>ROUND(Source!Y83,O110)</f>
        <v>40002.21</v>
      </c>
      <c r="G110" s="4" t="s">
        <v>119</v>
      </c>
      <c r="H110" s="4" t="s">
        <v>120</v>
      </c>
      <c r="I110" s="4"/>
      <c r="J110" s="4"/>
      <c r="K110" s="4">
        <v>211</v>
      </c>
      <c r="L110" s="4">
        <v>26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38908.839999999997</v>
      </c>
      <c r="X110" s="4">
        <v>1</v>
      </c>
      <c r="Y110" s="4">
        <v>38908.839999999997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224</v>
      </c>
      <c r="F111" s="4">
        <f>ROUND(Source!AR83,O111)</f>
        <v>203465.8</v>
      </c>
      <c r="G111" s="4" t="s">
        <v>121</v>
      </c>
      <c r="H111" s="4" t="s">
        <v>122</v>
      </c>
      <c r="I111" s="4"/>
      <c r="J111" s="4"/>
      <c r="K111" s="4">
        <v>224</v>
      </c>
      <c r="L111" s="4">
        <v>27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197795.74</v>
      </c>
      <c r="X111" s="4">
        <v>1</v>
      </c>
      <c r="Y111" s="4">
        <v>197795.74</v>
      </c>
      <c r="Z111" s="4"/>
      <c r="AA111" s="4"/>
      <c r="AB111" s="4"/>
    </row>
    <row r="113" spans="1:206" x14ac:dyDescent="0.2">
      <c r="A113" s="2">
        <v>51</v>
      </c>
      <c r="B113" s="2">
        <f>B20</f>
        <v>1</v>
      </c>
      <c r="C113" s="2">
        <f>A20</f>
        <v>3</v>
      </c>
      <c r="D113" s="2">
        <f>ROW(A20)</f>
        <v>20</v>
      </c>
      <c r="E113" s="2"/>
      <c r="F113" s="2" t="str">
        <f>IF(F20&lt;&gt;"",F20,"")</f>
        <v>02-01-08</v>
      </c>
      <c r="G113" s="2" t="str">
        <f>IF(G20&lt;&gt;"",G20,"")</f>
        <v>Демонтаж ТП</v>
      </c>
      <c r="H113" s="2">
        <v>0</v>
      </c>
      <c r="I113" s="2"/>
      <c r="J113" s="2"/>
      <c r="K113" s="2"/>
      <c r="L113" s="2"/>
      <c r="M113" s="2"/>
      <c r="N113" s="2"/>
      <c r="O113" s="2">
        <f t="shared" ref="O113:T113" si="99">ROUND(O36+O83+AB113,2)</f>
        <v>535590.65</v>
      </c>
      <c r="P113" s="2">
        <f t="shared" si="99"/>
        <v>318.27999999999997</v>
      </c>
      <c r="Q113" s="2">
        <f t="shared" si="99"/>
        <v>233881.67</v>
      </c>
      <c r="R113" s="2">
        <f t="shared" si="99"/>
        <v>133557.34</v>
      </c>
      <c r="S113" s="2">
        <f t="shared" si="99"/>
        <v>301390.7</v>
      </c>
      <c r="T113" s="2">
        <f t="shared" si="99"/>
        <v>0</v>
      </c>
      <c r="U113" s="2">
        <f>U36+U83+AH113</f>
        <v>419.67211769249991</v>
      </c>
      <c r="V113" s="2">
        <f>V36+V83+AI113</f>
        <v>0</v>
      </c>
      <c r="W113" s="2">
        <f>ROUND(W36+W83+AJ113,2)</f>
        <v>0</v>
      </c>
      <c r="X113" s="2">
        <f>ROUND(X36+X83+AK113,2)</f>
        <v>412044.1</v>
      </c>
      <c r="Y113" s="2">
        <f>ROUND(Y36+Y83+AL113,2)</f>
        <v>232830.51</v>
      </c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>
        <f t="shared" ref="AO113:BD113" si="100">ROUND(AO36+AO83+BX113,2)</f>
        <v>0</v>
      </c>
      <c r="AP113" s="2">
        <f t="shared" si="100"/>
        <v>0</v>
      </c>
      <c r="AQ113" s="2">
        <f t="shared" si="100"/>
        <v>0</v>
      </c>
      <c r="AR113" s="2">
        <f t="shared" si="100"/>
        <v>1180465.26</v>
      </c>
      <c r="AS113" s="2">
        <f t="shared" si="100"/>
        <v>976999.46</v>
      </c>
      <c r="AT113" s="2">
        <f t="shared" si="100"/>
        <v>203465.8</v>
      </c>
      <c r="AU113" s="2">
        <f t="shared" si="100"/>
        <v>0</v>
      </c>
      <c r="AV113" s="2">
        <f t="shared" si="100"/>
        <v>318.27999999999997</v>
      </c>
      <c r="AW113" s="2">
        <f t="shared" si="100"/>
        <v>318.27999999999997</v>
      </c>
      <c r="AX113" s="2">
        <f t="shared" si="100"/>
        <v>0</v>
      </c>
      <c r="AY113" s="2">
        <f t="shared" si="100"/>
        <v>318.27999999999997</v>
      </c>
      <c r="AZ113" s="2">
        <f t="shared" si="100"/>
        <v>0</v>
      </c>
      <c r="BA113" s="2">
        <f t="shared" si="100"/>
        <v>0</v>
      </c>
      <c r="BB113" s="2">
        <f t="shared" si="100"/>
        <v>0</v>
      </c>
      <c r="BC113" s="2">
        <f t="shared" si="100"/>
        <v>0</v>
      </c>
      <c r="BD113" s="2">
        <f t="shared" si="100"/>
        <v>0</v>
      </c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>
        <v>0</v>
      </c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201</v>
      </c>
      <c r="F115" s="4">
        <f>ROUND(Source!O113,O115)</f>
        <v>535590.65</v>
      </c>
      <c r="G115" s="4" t="s">
        <v>69</v>
      </c>
      <c r="H115" s="4" t="s">
        <v>70</v>
      </c>
      <c r="I115" s="4"/>
      <c r="J115" s="4"/>
      <c r="K115" s="4">
        <v>201</v>
      </c>
      <c r="L115" s="4">
        <v>1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533093.5</v>
      </c>
      <c r="X115" s="4">
        <v>1</v>
      </c>
      <c r="Y115" s="4">
        <v>533093.5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202</v>
      </c>
      <c r="F116" s="4">
        <f>ROUND(Source!P113,O116)</f>
        <v>318.27999999999997</v>
      </c>
      <c r="G116" s="4" t="s">
        <v>71</v>
      </c>
      <c r="H116" s="4" t="s">
        <v>72</v>
      </c>
      <c r="I116" s="4"/>
      <c r="J116" s="4"/>
      <c r="K116" s="4">
        <v>202</v>
      </c>
      <c r="L116" s="4">
        <v>2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318.27999999999997</v>
      </c>
      <c r="X116" s="4">
        <v>1</v>
      </c>
      <c r="Y116" s="4">
        <v>318.27999999999997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222</v>
      </c>
      <c r="F117" s="4">
        <f>ROUND(Source!AO113,O117)</f>
        <v>0</v>
      </c>
      <c r="G117" s="4" t="s">
        <v>73</v>
      </c>
      <c r="H117" s="4" t="s">
        <v>74</v>
      </c>
      <c r="I117" s="4"/>
      <c r="J117" s="4"/>
      <c r="K117" s="4">
        <v>222</v>
      </c>
      <c r="L117" s="4">
        <v>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225</v>
      </c>
      <c r="F118" s="4">
        <f>ROUND(Source!AV113,O118)</f>
        <v>318.27999999999997</v>
      </c>
      <c r="G118" s="4" t="s">
        <v>75</v>
      </c>
      <c r="H118" s="4" t="s">
        <v>76</v>
      </c>
      <c r="I118" s="4"/>
      <c r="J118" s="4"/>
      <c r="K118" s="4">
        <v>225</v>
      </c>
      <c r="L118" s="4">
        <v>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318.27999999999997</v>
      </c>
      <c r="X118" s="4">
        <v>1</v>
      </c>
      <c r="Y118" s="4">
        <v>318.27999999999997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226</v>
      </c>
      <c r="F119" s="4">
        <f>ROUND(Source!AW113,O119)</f>
        <v>318.27999999999997</v>
      </c>
      <c r="G119" s="4" t="s">
        <v>77</v>
      </c>
      <c r="H119" s="4" t="s">
        <v>78</v>
      </c>
      <c r="I119" s="4"/>
      <c r="J119" s="4"/>
      <c r="K119" s="4">
        <v>226</v>
      </c>
      <c r="L119" s="4">
        <v>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318.27999999999997</v>
      </c>
      <c r="X119" s="4">
        <v>1</v>
      </c>
      <c r="Y119" s="4">
        <v>318.27999999999997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227</v>
      </c>
      <c r="F120" s="4">
        <f>ROUND(Source!AX113,O120)</f>
        <v>0</v>
      </c>
      <c r="G120" s="4" t="s">
        <v>79</v>
      </c>
      <c r="H120" s="4" t="s">
        <v>80</v>
      </c>
      <c r="I120" s="4"/>
      <c r="J120" s="4"/>
      <c r="K120" s="4">
        <v>227</v>
      </c>
      <c r="L120" s="4">
        <v>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228</v>
      </c>
      <c r="F121" s="4">
        <f>ROUND(Source!AY113,O121)</f>
        <v>318.27999999999997</v>
      </c>
      <c r="G121" s="4" t="s">
        <v>81</v>
      </c>
      <c r="H121" s="4" t="s">
        <v>82</v>
      </c>
      <c r="I121" s="4"/>
      <c r="J121" s="4"/>
      <c r="K121" s="4">
        <v>228</v>
      </c>
      <c r="L121" s="4">
        <v>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318.27999999999997</v>
      </c>
      <c r="X121" s="4">
        <v>1</v>
      </c>
      <c r="Y121" s="4">
        <v>318.27999999999997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216</v>
      </c>
      <c r="F122" s="4">
        <f>ROUND(Source!AP113,O122)</f>
        <v>0</v>
      </c>
      <c r="G122" s="4" t="s">
        <v>83</v>
      </c>
      <c r="H122" s="4" t="s">
        <v>84</v>
      </c>
      <c r="I122" s="4"/>
      <c r="J122" s="4"/>
      <c r="K122" s="4">
        <v>216</v>
      </c>
      <c r="L122" s="4">
        <v>8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223</v>
      </c>
      <c r="F123" s="4">
        <f>ROUND(Source!AQ113,O123)</f>
        <v>0</v>
      </c>
      <c r="G123" s="4" t="s">
        <v>85</v>
      </c>
      <c r="H123" s="4" t="s">
        <v>86</v>
      </c>
      <c r="I123" s="4"/>
      <c r="J123" s="4"/>
      <c r="K123" s="4">
        <v>223</v>
      </c>
      <c r="L123" s="4">
        <v>9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229</v>
      </c>
      <c r="F124" s="4">
        <f>ROUND(Source!AZ113,O124)</f>
        <v>0</v>
      </c>
      <c r="G124" s="4" t="s">
        <v>87</v>
      </c>
      <c r="H124" s="4" t="s">
        <v>88</v>
      </c>
      <c r="I124" s="4"/>
      <c r="J124" s="4"/>
      <c r="K124" s="4">
        <v>229</v>
      </c>
      <c r="L124" s="4">
        <v>10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203</v>
      </c>
      <c r="F125" s="4">
        <f>ROUND(Source!Q113,O125)</f>
        <v>233881.67</v>
      </c>
      <c r="G125" s="4" t="s">
        <v>89</v>
      </c>
      <c r="H125" s="4" t="s">
        <v>90</v>
      </c>
      <c r="I125" s="4"/>
      <c r="J125" s="4"/>
      <c r="K125" s="4">
        <v>203</v>
      </c>
      <c r="L125" s="4">
        <v>11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233256.14</v>
      </c>
      <c r="X125" s="4">
        <v>1</v>
      </c>
      <c r="Y125" s="4">
        <v>233256.14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231</v>
      </c>
      <c r="F126" s="4">
        <f>ROUND(Source!BB113,O126)</f>
        <v>0</v>
      </c>
      <c r="G126" s="4" t="s">
        <v>91</v>
      </c>
      <c r="H126" s="4" t="s">
        <v>92</v>
      </c>
      <c r="I126" s="4"/>
      <c r="J126" s="4"/>
      <c r="K126" s="4">
        <v>231</v>
      </c>
      <c r="L126" s="4">
        <v>12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204</v>
      </c>
      <c r="F127" s="4">
        <f>ROUND(Source!R113,O127)</f>
        <v>133557.34</v>
      </c>
      <c r="G127" s="4" t="s">
        <v>93</v>
      </c>
      <c r="H127" s="4" t="s">
        <v>94</v>
      </c>
      <c r="I127" s="4"/>
      <c r="J127" s="4"/>
      <c r="K127" s="4">
        <v>204</v>
      </c>
      <c r="L127" s="4">
        <v>13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133285.10999999999</v>
      </c>
      <c r="X127" s="4">
        <v>1</v>
      </c>
      <c r="Y127" s="4">
        <v>133285.10999999999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205</v>
      </c>
      <c r="F128" s="4">
        <f>ROUND(Source!S113,O128)</f>
        <v>301390.7</v>
      </c>
      <c r="G128" s="4" t="s">
        <v>95</v>
      </c>
      <c r="H128" s="4" t="s">
        <v>96</v>
      </c>
      <c r="I128" s="4"/>
      <c r="J128" s="4"/>
      <c r="K128" s="4">
        <v>205</v>
      </c>
      <c r="L128" s="4">
        <v>14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299519.08</v>
      </c>
      <c r="X128" s="4">
        <v>1</v>
      </c>
      <c r="Y128" s="4">
        <v>299519.08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232</v>
      </c>
      <c r="F129" s="4">
        <f>ROUND(Source!BC113,O129)</f>
        <v>0</v>
      </c>
      <c r="G129" s="4" t="s">
        <v>97</v>
      </c>
      <c r="H129" s="4" t="s">
        <v>98</v>
      </c>
      <c r="I129" s="4"/>
      <c r="J129" s="4"/>
      <c r="K129" s="4">
        <v>232</v>
      </c>
      <c r="L129" s="4">
        <v>15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214</v>
      </c>
      <c r="F130" s="4">
        <f>ROUND(Source!AS113,O130)</f>
        <v>976999.46</v>
      </c>
      <c r="G130" s="4" t="s">
        <v>99</v>
      </c>
      <c r="H130" s="4" t="s">
        <v>100</v>
      </c>
      <c r="I130" s="4"/>
      <c r="J130" s="4"/>
      <c r="K130" s="4">
        <v>214</v>
      </c>
      <c r="L130" s="4">
        <v>16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976999.46</v>
      </c>
      <c r="X130" s="4">
        <v>1</v>
      </c>
      <c r="Y130" s="4">
        <v>976999.46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215</v>
      </c>
      <c r="F131" s="4">
        <f>ROUND(Source!AT113,O131)</f>
        <v>203465.8</v>
      </c>
      <c r="G131" s="4" t="s">
        <v>101</v>
      </c>
      <c r="H131" s="4" t="s">
        <v>102</v>
      </c>
      <c r="I131" s="4"/>
      <c r="J131" s="4"/>
      <c r="K131" s="4">
        <v>215</v>
      </c>
      <c r="L131" s="4">
        <v>17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197795.74</v>
      </c>
      <c r="X131" s="4">
        <v>1</v>
      </c>
      <c r="Y131" s="4">
        <v>197795.74</v>
      </c>
      <c r="Z131" s="4"/>
      <c r="AA131" s="4"/>
      <c r="AB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217</v>
      </c>
      <c r="F132" s="4">
        <f>ROUND(Source!AU113,O132)</f>
        <v>0</v>
      </c>
      <c r="G132" s="4" t="s">
        <v>103</v>
      </c>
      <c r="H132" s="4" t="s">
        <v>104</v>
      </c>
      <c r="I132" s="4"/>
      <c r="J132" s="4"/>
      <c r="K132" s="4">
        <v>217</v>
      </c>
      <c r="L132" s="4">
        <v>18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230</v>
      </c>
      <c r="F133" s="4">
        <f>ROUND(Source!BA113,O133)</f>
        <v>0</v>
      </c>
      <c r="G133" s="4" t="s">
        <v>105</v>
      </c>
      <c r="H133" s="4" t="s">
        <v>106</v>
      </c>
      <c r="I133" s="4"/>
      <c r="J133" s="4"/>
      <c r="K133" s="4">
        <v>230</v>
      </c>
      <c r="L133" s="4">
        <v>19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206</v>
      </c>
      <c r="F134" s="4">
        <f>ROUND(Source!T113,O134)</f>
        <v>0</v>
      </c>
      <c r="G134" s="4" t="s">
        <v>107</v>
      </c>
      <c r="H134" s="4" t="s">
        <v>108</v>
      </c>
      <c r="I134" s="4"/>
      <c r="J134" s="4"/>
      <c r="K134" s="4">
        <v>206</v>
      </c>
      <c r="L134" s="4">
        <v>20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207</v>
      </c>
      <c r="F135" s="4">
        <f>Source!U113</f>
        <v>419.67211769249991</v>
      </c>
      <c r="G135" s="4" t="s">
        <v>109</v>
      </c>
      <c r="H135" s="4" t="s">
        <v>110</v>
      </c>
      <c r="I135" s="4"/>
      <c r="J135" s="4"/>
      <c r="K135" s="4">
        <v>207</v>
      </c>
      <c r="L135" s="4">
        <v>21</v>
      </c>
      <c r="M135" s="4">
        <v>3</v>
      </c>
      <c r="N135" s="4" t="s">
        <v>3</v>
      </c>
      <c r="O135" s="4">
        <v>-1</v>
      </c>
      <c r="P135" s="4"/>
      <c r="Q135" s="4"/>
      <c r="R135" s="4"/>
      <c r="S135" s="4"/>
      <c r="T135" s="4"/>
      <c r="U135" s="4"/>
      <c r="V135" s="4"/>
      <c r="W135" s="4">
        <v>417.08393369249995</v>
      </c>
      <c r="X135" s="4">
        <v>1</v>
      </c>
      <c r="Y135" s="4">
        <v>417.08393369249995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208</v>
      </c>
      <c r="F136" s="4">
        <f>Source!V113</f>
        <v>0</v>
      </c>
      <c r="G136" s="4" t="s">
        <v>111</v>
      </c>
      <c r="H136" s="4" t="s">
        <v>112</v>
      </c>
      <c r="I136" s="4"/>
      <c r="J136" s="4"/>
      <c r="K136" s="4">
        <v>208</v>
      </c>
      <c r="L136" s="4">
        <v>22</v>
      </c>
      <c r="M136" s="4">
        <v>3</v>
      </c>
      <c r="N136" s="4" t="s">
        <v>3</v>
      </c>
      <c r="O136" s="4">
        <v>-1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209</v>
      </c>
      <c r="F137" s="4">
        <f>ROUND(Source!W113,O137)</f>
        <v>0</v>
      </c>
      <c r="G137" s="4" t="s">
        <v>113</v>
      </c>
      <c r="H137" s="4" t="s">
        <v>114</v>
      </c>
      <c r="I137" s="4"/>
      <c r="J137" s="4"/>
      <c r="K137" s="4">
        <v>209</v>
      </c>
      <c r="L137" s="4">
        <v>23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233</v>
      </c>
      <c r="F138" s="4">
        <f>ROUND(Source!BD113,O138)</f>
        <v>0</v>
      </c>
      <c r="G138" s="4" t="s">
        <v>115</v>
      </c>
      <c r="H138" s="4" t="s">
        <v>116</v>
      </c>
      <c r="I138" s="4"/>
      <c r="J138" s="4"/>
      <c r="K138" s="4">
        <v>233</v>
      </c>
      <c r="L138" s="4">
        <v>24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210</v>
      </c>
      <c r="F139" s="4">
        <f>ROUND(Source!X113,O139)</f>
        <v>412044.1</v>
      </c>
      <c r="G139" s="4" t="s">
        <v>117</v>
      </c>
      <c r="H139" s="4" t="s">
        <v>118</v>
      </c>
      <c r="I139" s="4"/>
      <c r="J139" s="4"/>
      <c r="K139" s="4">
        <v>210</v>
      </c>
      <c r="L139" s="4">
        <v>25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409964.56</v>
      </c>
      <c r="X139" s="4">
        <v>1</v>
      </c>
      <c r="Y139" s="4">
        <v>409964.56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211</v>
      </c>
      <c r="F140" s="4">
        <f>ROUND(Source!Y113,O140)</f>
        <v>232830.51</v>
      </c>
      <c r="G140" s="4" t="s">
        <v>119</v>
      </c>
      <c r="H140" s="4" t="s">
        <v>120</v>
      </c>
      <c r="I140" s="4"/>
      <c r="J140" s="4"/>
      <c r="K140" s="4">
        <v>211</v>
      </c>
      <c r="L140" s="4">
        <v>26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231737.14</v>
      </c>
      <c r="X140" s="4">
        <v>1</v>
      </c>
      <c r="Y140" s="4">
        <v>231737.14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224</v>
      </c>
      <c r="F141" s="4">
        <f>ROUND(Source!AR113,O141)</f>
        <v>1180465.26</v>
      </c>
      <c r="G141" s="4" t="s">
        <v>121</v>
      </c>
      <c r="H141" s="4" t="s">
        <v>122</v>
      </c>
      <c r="I141" s="4"/>
      <c r="J141" s="4"/>
      <c r="K141" s="4">
        <v>224</v>
      </c>
      <c r="L141" s="4">
        <v>27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1174795.2</v>
      </c>
      <c r="X141" s="4">
        <v>1</v>
      </c>
      <c r="Y141" s="4">
        <v>1174795.2</v>
      </c>
      <c r="Z141" s="4"/>
      <c r="AA141" s="4"/>
      <c r="AB141" s="4"/>
    </row>
    <row r="143" spans="1:206" x14ac:dyDescent="0.2">
      <c r="A143" s="2">
        <v>51</v>
      </c>
      <c r="B143" s="2">
        <f>B12</f>
        <v>183</v>
      </c>
      <c r="C143" s="2">
        <f>A12</f>
        <v>1</v>
      </c>
      <c r="D143" s="2">
        <f>ROW(A12)</f>
        <v>12</v>
      </c>
      <c r="E143" s="2"/>
      <c r="F143" s="2" t="str">
        <f>IF(F12&lt;&gt;"",F12,"")</f>
        <v>02-01-08</v>
      </c>
      <c r="G143" s="2" t="str">
        <f>IF(G12&lt;&gt;"",G12,"")</f>
        <v>02-01-08 Демонтаж ТП</v>
      </c>
      <c r="H143" s="2">
        <v>0</v>
      </c>
      <c r="I143" s="2"/>
      <c r="J143" s="2"/>
      <c r="K143" s="2"/>
      <c r="L143" s="2"/>
      <c r="M143" s="2"/>
      <c r="N143" s="2"/>
      <c r="O143" s="2">
        <f t="shared" ref="O143:T143" si="101">ROUND(O113,2)</f>
        <v>535590.65</v>
      </c>
      <c r="P143" s="2">
        <f t="shared" si="101"/>
        <v>318.27999999999997</v>
      </c>
      <c r="Q143" s="2">
        <f t="shared" si="101"/>
        <v>233881.67</v>
      </c>
      <c r="R143" s="2">
        <f t="shared" si="101"/>
        <v>133557.34</v>
      </c>
      <c r="S143" s="2">
        <f t="shared" si="101"/>
        <v>301390.7</v>
      </c>
      <c r="T143" s="2">
        <f t="shared" si="101"/>
        <v>0</v>
      </c>
      <c r="U143" s="2">
        <f>U113</f>
        <v>419.67211769249991</v>
      </c>
      <c r="V143" s="2">
        <f>V113</f>
        <v>0</v>
      </c>
      <c r="W143" s="2">
        <f>ROUND(W113,2)</f>
        <v>0</v>
      </c>
      <c r="X143" s="2">
        <f>ROUND(X113,2)</f>
        <v>412044.1</v>
      </c>
      <c r="Y143" s="2">
        <f>ROUND(Y113,2)</f>
        <v>232830.51</v>
      </c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>
        <f t="shared" ref="AO143:BD143" si="102">ROUND(AO113,2)</f>
        <v>0</v>
      </c>
      <c r="AP143" s="2">
        <f t="shared" si="102"/>
        <v>0</v>
      </c>
      <c r="AQ143" s="2">
        <f t="shared" si="102"/>
        <v>0</v>
      </c>
      <c r="AR143" s="2">
        <f t="shared" si="102"/>
        <v>1180465.26</v>
      </c>
      <c r="AS143" s="2">
        <f t="shared" si="102"/>
        <v>976999.46</v>
      </c>
      <c r="AT143" s="2">
        <f t="shared" si="102"/>
        <v>203465.8</v>
      </c>
      <c r="AU143" s="2">
        <f t="shared" si="102"/>
        <v>0</v>
      </c>
      <c r="AV143" s="2">
        <f t="shared" si="102"/>
        <v>318.27999999999997</v>
      </c>
      <c r="AW143" s="2">
        <f t="shared" si="102"/>
        <v>318.27999999999997</v>
      </c>
      <c r="AX143" s="2">
        <f t="shared" si="102"/>
        <v>0</v>
      </c>
      <c r="AY143" s="2">
        <f t="shared" si="102"/>
        <v>318.27999999999997</v>
      </c>
      <c r="AZ143" s="2">
        <f t="shared" si="102"/>
        <v>0</v>
      </c>
      <c r="BA143" s="2">
        <f t="shared" si="102"/>
        <v>0</v>
      </c>
      <c r="BB143" s="2">
        <f t="shared" si="102"/>
        <v>0</v>
      </c>
      <c r="BC143" s="2">
        <f t="shared" si="102"/>
        <v>0</v>
      </c>
      <c r="BD143" s="2">
        <f t="shared" si="102"/>
        <v>0</v>
      </c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>
        <v>0</v>
      </c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201</v>
      </c>
      <c r="F145" s="4">
        <f>ROUND(Source!O143,O145)</f>
        <v>535590.65</v>
      </c>
      <c r="G145" s="4" t="s">
        <v>69</v>
      </c>
      <c r="H145" s="4" t="s">
        <v>70</v>
      </c>
      <c r="I145" s="4"/>
      <c r="J145" s="4"/>
      <c r="K145" s="4">
        <v>201</v>
      </c>
      <c r="L145" s="4">
        <v>1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533093.5</v>
      </c>
      <c r="X145" s="4">
        <v>1</v>
      </c>
      <c r="Y145" s="4">
        <v>533093.5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202</v>
      </c>
      <c r="F146" s="4">
        <f>ROUND(Source!P143,O146)</f>
        <v>318.27999999999997</v>
      </c>
      <c r="G146" s="4" t="s">
        <v>71</v>
      </c>
      <c r="H146" s="4" t="s">
        <v>72</v>
      </c>
      <c r="I146" s="4"/>
      <c r="J146" s="4"/>
      <c r="K146" s="4">
        <v>202</v>
      </c>
      <c r="L146" s="4">
        <v>2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318.27999999999997</v>
      </c>
      <c r="X146" s="4">
        <v>1</v>
      </c>
      <c r="Y146" s="4">
        <v>318.27999999999997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222</v>
      </c>
      <c r="F147" s="4">
        <f>ROUND(Source!AO143,O147)</f>
        <v>0</v>
      </c>
      <c r="G147" s="4" t="s">
        <v>73</v>
      </c>
      <c r="H147" s="4" t="s">
        <v>74</v>
      </c>
      <c r="I147" s="4"/>
      <c r="J147" s="4"/>
      <c r="K147" s="4">
        <v>222</v>
      </c>
      <c r="L147" s="4">
        <v>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225</v>
      </c>
      <c r="F148" s="4">
        <f>ROUND(Source!AV143,O148)</f>
        <v>318.27999999999997</v>
      </c>
      <c r="G148" s="4" t="s">
        <v>75</v>
      </c>
      <c r="H148" s="4" t="s">
        <v>76</v>
      </c>
      <c r="I148" s="4"/>
      <c r="J148" s="4"/>
      <c r="K148" s="4">
        <v>225</v>
      </c>
      <c r="L148" s="4">
        <v>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318.27999999999997</v>
      </c>
      <c r="X148" s="4">
        <v>1</v>
      </c>
      <c r="Y148" s="4">
        <v>318.27999999999997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226</v>
      </c>
      <c r="F149" s="4">
        <f>ROUND(Source!AW143,O149)</f>
        <v>318.27999999999997</v>
      </c>
      <c r="G149" s="4" t="s">
        <v>77</v>
      </c>
      <c r="H149" s="4" t="s">
        <v>78</v>
      </c>
      <c r="I149" s="4"/>
      <c r="J149" s="4"/>
      <c r="K149" s="4">
        <v>226</v>
      </c>
      <c r="L149" s="4">
        <v>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318.27999999999997</v>
      </c>
      <c r="X149" s="4">
        <v>1</v>
      </c>
      <c r="Y149" s="4">
        <v>318.27999999999997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227</v>
      </c>
      <c r="F150" s="4">
        <f>ROUND(Source!AX143,O150)</f>
        <v>0</v>
      </c>
      <c r="G150" s="4" t="s">
        <v>79</v>
      </c>
      <c r="H150" s="4" t="s">
        <v>80</v>
      </c>
      <c r="I150" s="4"/>
      <c r="J150" s="4"/>
      <c r="K150" s="4">
        <v>227</v>
      </c>
      <c r="L150" s="4">
        <v>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228</v>
      </c>
      <c r="F151" s="4">
        <f>ROUND(Source!AY143,O151)</f>
        <v>318.27999999999997</v>
      </c>
      <c r="G151" s="4" t="s">
        <v>81</v>
      </c>
      <c r="H151" s="4" t="s">
        <v>82</v>
      </c>
      <c r="I151" s="4"/>
      <c r="J151" s="4"/>
      <c r="K151" s="4">
        <v>228</v>
      </c>
      <c r="L151" s="4">
        <v>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318.27999999999997</v>
      </c>
      <c r="X151" s="4">
        <v>1</v>
      </c>
      <c r="Y151" s="4">
        <v>318.27999999999997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216</v>
      </c>
      <c r="F152" s="4">
        <f>ROUND(Source!AP143,O152)</f>
        <v>0</v>
      </c>
      <c r="G152" s="4" t="s">
        <v>83</v>
      </c>
      <c r="H152" s="4" t="s">
        <v>84</v>
      </c>
      <c r="I152" s="4"/>
      <c r="J152" s="4"/>
      <c r="K152" s="4">
        <v>216</v>
      </c>
      <c r="L152" s="4">
        <v>8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223</v>
      </c>
      <c r="F153" s="4">
        <f>ROUND(Source!AQ143,O153)</f>
        <v>0</v>
      </c>
      <c r="G153" s="4" t="s">
        <v>85</v>
      </c>
      <c r="H153" s="4" t="s">
        <v>86</v>
      </c>
      <c r="I153" s="4"/>
      <c r="J153" s="4"/>
      <c r="K153" s="4">
        <v>223</v>
      </c>
      <c r="L153" s="4">
        <v>9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229</v>
      </c>
      <c r="F154" s="4">
        <f>ROUND(Source!AZ143,O154)</f>
        <v>0</v>
      </c>
      <c r="G154" s="4" t="s">
        <v>87</v>
      </c>
      <c r="H154" s="4" t="s">
        <v>88</v>
      </c>
      <c r="I154" s="4"/>
      <c r="J154" s="4"/>
      <c r="K154" s="4">
        <v>229</v>
      </c>
      <c r="L154" s="4">
        <v>10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203</v>
      </c>
      <c r="F155" s="4">
        <f>ROUND(Source!Q143,O155)</f>
        <v>233881.67</v>
      </c>
      <c r="G155" s="4" t="s">
        <v>89</v>
      </c>
      <c r="H155" s="4" t="s">
        <v>90</v>
      </c>
      <c r="I155" s="4"/>
      <c r="J155" s="4"/>
      <c r="K155" s="4">
        <v>203</v>
      </c>
      <c r="L155" s="4">
        <v>11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233256.14</v>
      </c>
      <c r="X155" s="4">
        <v>1</v>
      </c>
      <c r="Y155" s="4">
        <v>233256.14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231</v>
      </c>
      <c r="F156" s="4">
        <f>ROUND(Source!BB143,O156)</f>
        <v>0</v>
      </c>
      <c r="G156" s="4" t="s">
        <v>91</v>
      </c>
      <c r="H156" s="4" t="s">
        <v>92</v>
      </c>
      <c r="I156" s="4"/>
      <c r="J156" s="4"/>
      <c r="K156" s="4">
        <v>231</v>
      </c>
      <c r="L156" s="4">
        <v>12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204</v>
      </c>
      <c r="F157" s="4">
        <f>ROUND(Source!R143,O157)</f>
        <v>133557.34</v>
      </c>
      <c r="G157" s="4" t="s">
        <v>93</v>
      </c>
      <c r="H157" s="4" t="s">
        <v>94</v>
      </c>
      <c r="I157" s="4"/>
      <c r="J157" s="4"/>
      <c r="K157" s="4">
        <v>204</v>
      </c>
      <c r="L157" s="4">
        <v>13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133285.10999999999</v>
      </c>
      <c r="X157" s="4">
        <v>1</v>
      </c>
      <c r="Y157" s="4">
        <v>133285.10999999999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205</v>
      </c>
      <c r="F158" s="4">
        <f>ROUND(Source!S143,O158)</f>
        <v>301390.7</v>
      </c>
      <c r="G158" s="4" t="s">
        <v>95</v>
      </c>
      <c r="H158" s="4" t="s">
        <v>96</v>
      </c>
      <c r="I158" s="4"/>
      <c r="J158" s="4"/>
      <c r="K158" s="4">
        <v>205</v>
      </c>
      <c r="L158" s="4">
        <v>14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299519.08</v>
      </c>
      <c r="X158" s="4">
        <v>1</v>
      </c>
      <c r="Y158" s="4">
        <v>299519.08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232</v>
      </c>
      <c r="F159" s="4">
        <f>ROUND(Source!BC143,O159)</f>
        <v>0</v>
      </c>
      <c r="G159" s="4" t="s">
        <v>97</v>
      </c>
      <c r="H159" s="4" t="s">
        <v>98</v>
      </c>
      <c r="I159" s="4"/>
      <c r="J159" s="4"/>
      <c r="K159" s="4">
        <v>232</v>
      </c>
      <c r="L159" s="4">
        <v>15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214</v>
      </c>
      <c r="F160" s="4">
        <f>ROUND(Source!AS143,O160)</f>
        <v>976999.46</v>
      </c>
      <c r="G160" s="4" t="s">
        <v>99</v>
      </c>
      <c r="H160" s="4" t="s">
        <v>100</v>
      </c>
      <c r="I160" s="4"/>
      <c r="J160" s="4"/>
      <c r="K160" s="4">
        <v>214</v>
      </c>
      <c r="L160" s="4">
        <v>16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976999.46</v>
      </c>
      <c r="X160" s="4">
        <v>1</v>
      </c>
      <c r="Y160" s="4">
        <v>976999.46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215</v>
      </c>
      <c r="F161" s="4">
        <f>ROUND(Source!AT143,O161)</f>
        <v>203465.8</v>
      </c>
      <c r="G161" s="4" t="s">
        <v>101</v>
      </c>
      <c r="H161" s="4" t="s">
        <v>102</v>
      </c>
      <c r="I161" s="4"/>
      <c r="J161" s="4"/>
      <c r="K161" s="4">
        <v>215</v>
      </c>
      <c r="L161" s="4">
        <v>17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197795.74</v>
      </c>
      <c r="X161" s="4">
        <v>1</v>
      </c>
      <c r="Y161" s="4">
        <v>197795.74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217</v>
      </c>
      <c r="F162" s="4">
        <f>ROUND(Source!AU143,O162)</f>
        <v>0</v>
      </c>
      <c r="G162" s="4" t="s">
        <v>103</v>
      </c>
      <c r="H162" s="4" t="s">
        <v>104</v>
      </c>
      <c r="I162" s="4"/>
      <c r="J162" s="4"/>
      <c r="K162" s="4">
        <v>217</v>
      </c>
      <c r="L162" s="4">
        <v>18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0</v>
      </c>
      <c r="X162" s="4">
        <v>1</v>
      </c>
      <c r="Y162" s="4">
        <v>0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230</v>
      </c>
      <c r="F163" s="4">
        <f>ROUND(Source!BA143,O163)</f>
        <v>0</v>
      </c>
      <c r="G163" s="4" t="s">
        <v>105</v>
      </c>
      <c r="H163" s="4" t="s">
        <v>106</v>
      </c>
      <c r="I163" s="4"/>
      <c r="J163" s="4"/>
      <c r="K163" s="4">
        <v>230</v>
      </c>
      <c r="L163" s="4">
        <v>19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206</v>
      </c>
      <c r="F164" s="4">
        <f>ROUND(Source!T143,O164)</f>
        <v>0</v>
      </c>
      <c r="G164" s="4" t="s">
        <v>107</v>
      </c>
      <c r="H164" s="4" t="s">
        <v>108</v>
      </c>
      <c r="I164" s="4"/>
      <c r="J164" s="4"/>
      <c r="K164" s="4">
        <v>206</v>
      </c>
      <c r="L164" s="4">
        <v>20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207</v>
      </c>
      <c r="F165" s="4">
        <f>Source!U143</f>
        <v>419.67211769249991</v>
      </c>
      <c r="G165" s="4" t="s">
        <v>109</v>
      </c>
      <c r="H165" s="4" t="s">
        <v>110</v>
      </c>
      <c r="I165" s="4"/>
      <c r="J165" s="4"/>
      <c r="K165" s="4">
        <v>207</v>
      </c>
      <c r="L165" s="4">
        <v>21</v>
      </c>
      <c r="M165" s="4">
        <v>3</v>
      </c>
      <c r="N165" s="4" t="s">
        <v>3</v>
      </c>
      <c r="O165" s="4">
        <v>-1</v>
      </c>
      <c r="P165" s="4"/>
      <c r="Q165" s="4"/>
      <c r="R165" s="4"/>
      <c r="S165" s="4"/>
      <c r="T165" s="4"/>
      <c r="U165" s="4"/>
      <c r="V165" s="4"/>
      <c r="W165" s="4">
        <v>417.08393369249995</v>
      </c>
      <c r="X165" s="4">
        <v>1</v>
      </c>
      <c r="Y165" s="4">
        <v>417.08393369249995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208</v>
      </c>
      <c r="F166" s="4">
        <f>Source!V143</f>
        <v>0</v>
      </c>
      <c r="G166" s="4" t="s">
        <v>111</v>
      </c>
      <c r="H166" s="4" t="s">
        <v>112</v>
      </c>
      <c r="I166" s="4"/>
      <c r="J166" s="4"/>
      <c r="K166" s="4">
        <v>208</v>
      </c>
      <c r="L166" s="4">
        <v>22</v>
      </c>
      <c r="M166" s="4">
        <v>3</v>
      </c>
      <c r="N166" s="4" t="s">
        <v>3</v>
      </c>
      <c r="O166" s="4">
        <v>-1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209</v>
      </c>
      <c r="F167" s="4">
        <f>ROUND(Source!W143,O167)</f>
        <v>0</v>
      </c>
      <c r="G167" s="4" t="s">
        <v>113</v>
      </c>
      <c r="H167" s="4" t="s">
        <v>114</v>
      </c>
      <c r="I167" s="4"/>
      <c r="J167" s="4"/>
      <c r="K167" s="4">
        <v>209</v>
      </c>
      <c r="L167" s="4">
        <v>23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233</v>
      </c>
      <c r="F168" s="4">
        <f>ROUND(Source!BD143,O168)</f>
        <v>0</v>
      </c>
      <c r="G168" s="4" t="s">
        <v>115</v>
      </c>
      <c r="H168" s="4" t="s">
        <v>116</v>
      </c>
      <c r="I168" s="4"/>
      <c r="J168" s="4"/>
      <c r="K168" s="4">
        <v>233</v>
      </c>
      <c r="L168" s="4">
        <v>24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210</v>
      </c>
      <c r="F169" s="4">
        <f>ROUND(Source!X143,O169)</f>
        <v>412044.1</v>
      </c>
      <c r="G169" s="4" t="s">
        <v>117</v>
      </c>
      <c r="H169" s="4" t="s">
        <v>118</v>
      </c>
      <c r="I169" s="4"/>
      <c r="J169" s="4"/>
      <c r="K169" s="4">
        <v>210</v>
      </c>
      <c r="L169" s="4">
        <v>25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409964.56</v>
      </c>
      <c r="X169" s="4">
        <v>1</v>
      </c>
      <c r="Y169" s="4">
        <v>409964.56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211</v>
      </c>
      <c r="F170" s="4">
        <f>ROUND(Source!Y143,O170)</f>
        <v>232830.51</v>
      </c>
      <c r="G170" s="4" t="s">
        <v>119</v>
      </c>
      <c r="H170" s="4" t="s">
        <v>120</v>
      </c>
      <c r="I170" s="4"/>
      <c r="J170" s="4"/>
      <c r="K170" s="4">
        <v>211</v>
      </c>
      <c r="L170" s="4">
        <v>26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231737.14</v>
      </c>
      <c r="X170" s="4">
        <v>1</v>
      </c>
      <c r="Y170" s="4">
        <v>231737.14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224</v>
      </c>
      <c r="F171" s="4">
        <f>ROUND(Source!AR143,O171)</f>
        <v>1180465.26</v>
      </c>
      <c r="G171" s="4" t="s">
        <v>121</v>
      </c>
      <c r="H171" s="4" t="s">
        <v>122</v>
      </c>
      <c r="I171" s="4"/>
      <c r="J171" s="4"/>
      <c r="K171" s="4">
        <v>224</v>
      </c>
      <c r="L171" s="4">
        <v>27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1174795.2</v>
      </c>
      <c r="X171" s="4">
        <v>1</v>
      </c>
      <c r="Y171" s="4">
        <v>1174795.2</v>
      </c>
      <c r="Z171" s="4"/>
      <c r="AA171" s="4"/>
      <c r="AB171" s="4"/>
    </row>
    <row r="174" spans="1:28" x14ac:dyDescent="0.2">
      <c r="A174">
        <v>70</v>
      </c>
      <c r="B174">
        <v>1</v>
      </c>
      <c r="D174">
        <v>1</v>
      </c>
      <c r="E174" t="s">
        <v>184</v>
      </c>
      <c r="F174" t="s">
        <v>185</v>
      </c>
      <c r="G174">
        <v>0</v>
      </c>
      <c r="H174">
        <v>0</v>
      </c>
      <c r="I174" t="s">
        <v>3</v>
      </c>
      <c r="J174">
        <v>1</v>
      </c>
      <c r="K174">
        <v>0</v>
      </c>
      <c r="L174" t="s">
        <v>3</v>
      </c>
      <c r="M174" t="s">
        <v>3</v>
      </c>
      <c r="N174">
        <v>0</v>
      </c>
      <c r="P174" t="s">
        <v>3</v>
      </c>
    </row>
    <row r="175" spans="1:28" x14ac:dyDescent="0.2">
      <c r="A175">
        <v>70</v>
      </c>
      <c r="B175">
        <v>1</v>
      </c>
      <c r="D175">
        <v>2</v>
      </c>
      <c r="E175" t="s">
        <v>186</v>
      </c>
      <c r="F175" t="s">
        <v>187</v>
      </c>
      <c r="G175">
        <v>1</v>
      </c>
      <c r="H175">
        <v>0</v>
      </c>
      <c r="I175" t="s">
        <v>3</v>
      </c>
      <c r="J175">
        <v>1</v>
      </c>
      <c r="K175">
        <v>0</v>
      </c>
      <c r="L175" t="s">
        <v>3</v>
      </c>
      <c r="M175" t="s">
        <v>3</v>
      </c>
      <c r="N175">
        <v>0</v>
      </c>
      <c r="P175" t="s">
        <v>3</v>
      </c>
    </row>
    <row r="176" spans="1:28" x14ac:dyDescent="0.2">
      <c r="A176">
        <v>70</v>
      </c>
      <c r="B176">
        <v>1</v>
      </c>
      <c r="D176">
        <v>3</v>
      </c>
      <c r="E176" t="s">
        <v>188</v>
      </c>
      <c r="F176" t="s">
        <v>189</v>
      </c>
      <c r="G176">
        <v>1</v>
      </c>
      <c r="H176">
        <v>0</v>
      </c>
      <c r="I176" t="s">
        <v>3</v>
      </c>
      <c r="J176">
        <v>0</v>
      </c>
      <c r="K176">
        <v>0</v>
      </c>
      <c r="L176" t="s">
        <v>3</v>
      </c>
      <c r="M176" t="s">
        <v>3</v>
      </c>
      <c r="N176">
        <v>0</v>
      </c>
      <c r="P176" t="s">
        <v>3</v>
      </c>
    </row>
    <row r="177" spans="1:50" x14ac:dyDescent="0.2">
      <c r="A177">
        <v>70</v>
      </c>
      <c r="B177">
        <v>1</v>
      </c>
      <c r="D177">
        <v>4</v>
      </c>
      <c r="E177" t="s">
        <v>190</v>
      </c>
      <c r="F177" t="s">
        <v>191</v>
      </c>
      <c r="G177">
        <v>1</v>
      </c>
      <c r="H177">
        <v>0</v>
      </c>
      <c r="I177" t="s">
        <v>3</v>
      </c>
      <c r="J177">
        <v>0</v>
      </c>
      <c r="K177">
        <v>0</v>
      </c>
      <c r="L177" t="s">
        <v>3</v>
      </c>
      <c r="M177" t="s">
        <v>3</v>
      </c>
      <c r="N177">
        <v>0</v>
      </c>
      <c r="P177" t="s">
        <v>3</v>
      </c>
    </row>
    <row r="178" spans="1:50" x14ac:dyDescent="0.2">
      <c r="A178">
        <v>70</v>
      </c>
      <c r="B178">
        <v>1</v>
      </c>
      <c r="D178">
        <v>5</v>
      </c>
      <c r="E178" t="s">
        <v>192</v>
      </c>
      <c r="F178" t="s">
        <v>193</v>
      </c>
      <c r="G178">
        <v>0</v>
      </c>
      <c r="H178">
        <v>0</v>
      </c>
      <c r="I178" t="s">
        <v>3</v>
      </c>
      <c r="J178">
        <v>0</v>
      </c>
      <c r="K178">
        <v>0</v>
      </c>
      <c r="L178" t="s">
        <v>3</v>
      </c>
      <c r="M178" t="s">
        <v>3</v>
      </c>
      <c r="N178">
        <v>0</v>
      </c>
      <c r="P178" t="s">
        <v>3</v>
      </c>
    </row>
    <row r="179" spans="1:50" x14ac:dyDescent="0.2">
      <c r="A179">
        <v>70</v>
      </c>
      <c r="B179">
        <v>1</v>
      </c>
      <c r="D179">
        <v>6</v>
      </c>
      <c r="E179" t="s">
        <v>194</v>
      </c>
      <c r="F179" t="s">
        <v>195</v>
      </c>
      <c r="G179">
        <v>0</v>
      </c>
      <c r="H179">
        <v>0</v>
      </c>
      <c r="I179" t="s">
        <v>3</v>
      </c>
      <c r="J179">
        <v>0</v>
      </c>
      <c r="K179">
        <v>0</v>
      </c>
      <c r="L179" t="s">
        <v>3</v>
      </c>
      <c r="M179" t="s">
        <v>3</v>
      </c>
      <c r="N179">
        <v>0</v>
      </c>
      <c r="P179" t="s">
        <v>3</v>
      </c>
    </row>
    <row r="181" spans="1:50" x14ac:dyDescent="0.2">
      <c r="A181">
        <v>-1</v>
      </c>
    </row>
    <row r="183" spans="1:50" x14ac:dyDescent="0.2">
      <c r="A183" s="3">
        <v>75</v>
      </c>
      <c r="B183" s="3" t="s">
        <v>196</v>
      </c>
      <c r="C183" s="3">
        <v>2025</v>
      </c>
      <c r="D183" s="3">
        <v>0</v>
      </c>
      <c r="E183" s="3">
        <v>10</v>
      </c>
      <c r="F183" s="3"/>
      <c r="G183" s="3">
        <v>0</v>
      </c>
      <c r="H183" s="3">
        <v>1</v>
      </c>
      <c r="I183" s="3">
        <v>1</v>
      </c>
      <c r="J183" s="3">
        <v>3</v>
      </c>
      <c r="K183" s="3">
        <v>0</v>
      </c>
      <c r="L183" s="3">
        <v>0</v>
      </c>
      <c r="M183" s="3">
        <v>0</v>
      </c>
      <c r="N183" s="3">
        <v>61053765</v>
      </c>
      <c r="O183" s="3">
        <v>1</v>
      </c>
    </row>
    <row r="184" spans="1:50" x14ac:dyDescent="0.2">
      <c r="A184" s="5">
        <v>1</v>
      </c>
      <c r="B184" s="5" t="s">
        <v>197</v>
      </c>
      <c r="C184" s="5" t="s">
        <v>198</v>
      </c>
      <c r="D184" s="5">
        <v>2025</v>
      </c>
      <c r="E184" s="5">
        <v>10</v>
      </c>
      <c r="F184" s="5">
        <v>1</v>
      </c>
      <c r="G184" s="5">
        <v>1</v>
      </c>
      <c r="H184" s="5">
        <v>0</v>
      </c>
      <c r="I184" s="5">
        <v>2</v>
      </c>
      <c r="J184" s="5">
        <v>1</v>
      </c>
      <c r="K184" s="5">
        <v>1</v>
      </c>
      <c r="L184" s="5">
        <v>1</v>
      </c>
      <c r="M184" s="5">
        <v>1</v>
      </c>
      <c r="N184" s="5">
        <v>1</v>
      </c>
      <c r="O184" s="5">
        <v>1</v>
      </c>
      <c r="P184" s="5">
        <v>1</v>
      </c>
      <c r="Q184" s="5">
        <v>1</v>
      </c>
      <c r="R184" s="5" t="s">
        <v>3</v>
      </c>
      <c r="S184" s="5" t="s">
        <v>3</v>
      </c>
      <c r="T184" s="5" t="s">
        <v>3</v>
      </c>
      <c r="U184" s="5" t="s">
        <v>3</v>
      </c>
      <c r="V184" s="5" t="s">
        <v>3</v>
      </c>
      <c r="W184" s="5" t="s">
        <v>3</v>
      </c>
      <c r="X184" s="5" t="s">
        <v>3</v>
      </c>
      <c r="Y184" s="5" t="s">
        <v>3</v>
      </c>
      <c r="Z184" s="5" t="s">
        <v>3</v>
      </c>
      <c r="AA184" s="5" t="s">
        <v>199</v>
      </c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>
        <v>61053766</v>
      </c>
      <c r="AO184" s="5"/>
      <c r="AP184" s="5"/>
      <c r="AQ184" s="5"/>
      <c r="AR184" s="5"/>
      <c r="AS184" s="5"/>
      <c r="AT184" s="5"/>
      <c r="AU184" s="5"/>
      <c r="AV184" s="5"/>
      <c r="AW184" s="5"/>
      <c r="AX184" s="5"/>
    </row>
    <row r="188" spans="1:50" x14ac:dyDescent="0.2">
      <c r="A188">
        <v>65</v>
      </c>
      <c r="C188">
        <v>1</v>
      </c>
      <c r="D188">
        <v>0</v>
      </c>
      <c r="E18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65EB6-A30B-4754-82D3-6859CCF3D9D7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429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61053765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4</v>
      </c>
      <c r="D16" s="6" t="s">
        <v>14</v>
      </c>
      <c r="E16" s="7">
        <f>ROUND((Source!F130)/1000,2)</f>
        <v>977</v>
      </c>
      <c r="F16" s="7">
        <f>ROUND((Source!F131)/1000,2)</f>
        <v>203.47</v>
      </c>
      <c r="G16" s="7">
        <f>ROUND((Source!F122)/1000,2)</f>
        <v>0</v>
      </c>
      <c r="H16" s="7">
        <f>ROUND((Source!F132)/1000+(Source!F133)/1000,2)</f>
        <v>0</v>
      </c>
      <c r="I16" s="7">
        <f>E16+F16+G16+H16</f>
        <v>1180.47</v>
      </c>
      <c r="J16" s="7">
        <f>ROUND((Source!F128+Source!F127)/1000,2)</f>
        <v>434.95</v>
      </c>
      <c r="K16" s="7">
        <v>533.41</v>
      </c>
      <c r="L16" s="7">
        <v>0</v>
      </c>
      <c r="M16" s="7">
        <v>0</v>
      </c>
      <c r="N16" s="7">
        <f>I16+L16+M16</f>
        <v>1180.47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533093.5</v>
      </c>
      <c r="AU16" s="7">
        <v>318.27999999999997</v>
      </c>
      <c r="AV16" s="7">
        <v>0</v>
      </c>
      <c r="AW16" s="7">
        <v>0</v>
      </c>
      <c r="AX16" s="7">
        <v>0</v>
      </c>
      <c r="AY16" s="7">
        <v>233256.14</v>
      </c>
      <c r="AZ16" s="7">
        <v>133285.10999999999</v>
      </c>
      <c r="BA16" s="7">
        <v>299519.08</v>
      </c>
      <c r="BB16" s="7">
        <v>976999.46</v>
      </c>
      <c r="BC16" s="7">
        <v>197795.74</v>
      </c>
      <c r="BD16" s="7">
        <v>0</v>
      </c>
      <c r="BE16" s="7">
        <v>0</v>
      </c>
      <c r="BF16" s="7">
        <v>417.08393369249995</v>
      </c>
      <c r="BG16" s="7">
        <v>0</v>
      </c>
      <c r="BH16" s="7">
        <v>0</v>
      </c>
      <c r="BI16" s="7">
        <v>409964.56</v>
      </c>
      <c r="BJ16" s="7">
        <v>231737.14</v>
      </c>
      <c r="BK16" s="7">
        <v>1174795.2</v>
      </c>
    </row>
    <row r="18" spans="1:16" x14ac:dyDescent="0.2">
      <c r="A18">
        <v>51</v>
      </c>
      <c r="E18">
        <v>977</v>
      </c>
      <c r="F18">
        <v>197.8</v>
      </c>
      <c r="G18">
        <v>0</v>
      </c>
      <c r="H18">
        <v>0</v>
      </c>
      <c r="I18">
        <v>1174.8</v>
      </c>
      <c r="J18">
        <v>432.8</v>
      </c>
      <c r="K18">
        <v>533.41</v>
      </c>
      <c r="L18">
        <v>0</v>
      </c>
      <c r="M18">
        <v>0</v>
      </c>
      <c r="N18">
        <v>1174.8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533093.5</v>
      </c>
      <c r="G20" s="4" t="s">
        <v>69</v>
      </c>
      <c r="H20" s="4" t="s">
        <v>70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318.27999999999997</v>
      </c>
      <c r="G21" s="4" t="s">
        <v>71</v>
      </c>
      <c r="H21" s="4" t="s">
        <v>72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73</v>
      </c>
      <c r="H22" s="4" t="s">
        <v>74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318.27999999999997</v>
      </c>
      <c r="G23" s="4" t="s">
        <v>75</v>
      </c>
      <c r="H23" s="4" t="s">
        <v>76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318.27999999999997</v>
      </c>
      <c r="G24" s="4" t="s">
        <v>77</v>
      </c>
      <c r="H24" s="4" t="s">
        <v>78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79</v>
      </c>
      <c r="H25" s="4" t="s">
        <v>80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318.27999999999997</v>
      </c>
      <c r="G26" s="4" t="s">
        <v>81</v>
      </c>
      <c r="H26" s="4" t="s">
        <v>82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83</v>
      </c>
      <c r="H27" s="4" t="s">
        <v>84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85</v>
      </c>
      <c r="H28" s="4" t="s">
        <v>86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87</v>
      </c>
      <c r="H29" s="4" t="s">
        <v>88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233256.14</v>
      </c>
      <c r="G30" s="4" t="s">
        <v>89</v>
      </c>
      <c r="H30" s="4" t="s">
        <v>90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91</v>
      </c>
      <c r="H31" s="4" t="s">
        <v>92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133285.10999999999</v>
      </c>
      <c r="G32" s="4" t="s">
        <v>93</v>
      </c>
      <c r="H32" s="4" t="s">
        <v>94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299519.08</v>
      </c>
      <c r="G33" s="4" t="s">
        <v>95</v>
      </c>
      <c r="H33" s="4" t="s">
        <v>96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97</v>
      </c>
      <c r="H34" s="4" t="s">
        <v>98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976999.46</v>
      </c>
      <c r="G35" s="4" t="s">
        <v>99</v>
      </c>
      <c r="H35" s="4" t="s">
        <v>100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197795.74</v>
      </c>
      <c r="G36" s="4" t="s">
        <v>101</v>
      </c>
      <c r="H36" s="4" t="s">
        <v>102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103</v>
      </c>
      <c r="H37" s="4" t="s">
        <v>104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105</v>
      </c>
      <c r="H38" s="4" t="s">
        <v>106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107</v>
      </c>
      <c r="H39" s="4" t="s">
        <v>108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417.08393369249995</v>
      </c>
      <c r="G40" s="4" t="s">
        <v>109</v>
      </c>
      <c r="H40" s="4" t="s">
        <v>110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111</v>
      </c>
      <c r="H41" s="4" t="s">
        <v>112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113</v>
      </c>
      <c r="H42" s="4" t="s">
        <v>114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115</v>
      </c>
      <c r="H43" s="4" t="s">
        <v>116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409964.56</v>
      </c>
      <c r="G44" s="4" t="s">
        <v>117</v>
      </c>
      <c r="H44" s="4" t="s">
        <v>118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231737.14</v>
      </c>
      <c r="G45" s="4" t="s">
        <v>119</v>
      </c>
      <c r="H45" s="4" t="s">
        <v>120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1174795.2</v>
      </c>
      <c r="G46" s="4" t="s">
        <v>121</v>
      </c>
      <c r="H46" s="4" t="s">
        <v>122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196</v>
      </c>
      <c r="C51" s="3">
        <v>2025</v>
      </c>
      <c r="D51" s="3">
        <v>0</v>
      </c>
      <c r="E51" s="3">
        <v>10</v>
      </c>
      <c r="F51" s="3"/>
      <c r="G51" s="3">
        <v>0</v>
      </c>
      <c r="H51" s="3">
        <v>1</v>
      </c>
      <c r="I51" s="3">
        <v>1</v>
      </c>
      <c r="J51" s="3">
        <v>3</v>
      </c>
      <c r="K51" s="3">
        <v>0</v>
      </c>
      <c r="L51" s="3">
        <v>0</v>
      </c>
      <c r="M51" s="3">
        <v>0</v>
      </c>
      <c r="N51" s="3">
        <v>61053765</v>
      </c>
      <c r="O51" s="3">
        <v>1</v>
      </c>
    </row>
    <row r="52" spans="1:50" x14ac:dyDescent="0.2">
      <c r="A52" s="5">
        <v>1</v>
      </c>
      <c r="B52" s="5" t="s">
        <v>197</v>
      </c>
      <c r="C52" s="5" t="s">
        <v>198</v>
      </c>
      <c r="D52" s="5">
        <v>2025</v>
      </c>
      <c r="E52" s="5">
        <v>10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199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61053766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41262-9A70-4CE9-B5F4-EA17C5238281}">
  <dimension ref="A1:DO13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61053765</v>
      </c>
      <c r="C1">
        <v>61054084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201</v>
      </c>
      <c r="J1" t="s">
        <v>3</v>
      </c>
      <c r="K1" t="s">
        <v>202</v>
      </c>
      <c r="L1">
        <v>1191</v>
      </c>
      <c r="N1">
        <v>1013</v>
      </c>
      <c r="O1" t="s">
        <v>203</v>
      </c>
      <c r="P1" t="s">
        <v>203</v>
      </c>
      <c r="Q1">
        <v>1</v>
      </c>
      <c r="W1">
        <v>0</v>
      </c>
      <c r="X1">
        <v>476480486</v>
      </c>
      <c r="Y1">
        <f>(AT1*1.1)</f>
        <v>2.508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2.2799999999999998</v>
      </c>
      <c r="AU1" t="s">
        <v>23</v>
      </c>
      <c r="AV1">
        <v>1</v>
      </c>
      <c r="AW1">
        <v>2</v>
      </c>
      <c r="AX1">
        <v>61054085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65.207999999999998</v>
      </c>
      <c r="CW1">
        <v>0</v>
      </c>
      <c r="CX1">
        <f>ROUND(Y1*Source!I28,9)</f>
        <v>65.207999999999998</v>
      </c>
      <c r="CY1">
        <f>AD1</f>
        <v>0</v>
      </c>
      <c r="CZ1">
        <f>AH1</f>
        <v>0</v>
      </c>
      <c r="DA1">
        <f>AL1</f>
        <v>1</v>
      </c>
      <c r="DB1">
        <f>ROUND((ROUND(AT1*CZ1,2)*1.1),6)</f>
        <v>0</v>
      </c>
      <c r="DC1">
        <f>ROUND((ROUND(AT1*AG1,2)*1.1),6)</f>
        <v>0</v>
      </c>
      <c r="DD1" t="s">
        <v>3</v>
      </c>
      <c r="DE1" t="s">
        <v>3</v>
      </c>
      <c r="DF1">
        <f t="shared" ref="DF1:DF21" si="0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1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61053765</v>
      </c>
      <c r="C2">
        <v>61054084</v>
      </c>
      <c r="D2">
        <v>60230557</v>
      </c>
      <c r="E2">
        <v>1</v>
      </c>
      <c r="F2">
        <v>1</v>
      </c>
      <c r="G2">
        <v>1079</v>
      </c>
      <c r="H2">
        <v>2</v>
      </c>
      <c r="I2" t="s">
        <v>204</v>
      </c>
      <c r="J2" t="s">
        <v>205</v>
      </c>
      <c r="K2" t="s">
        <v>206</v>
      </c>
      <c r="L2">
        <v>1368</v>
      </c>
      <c r="N2">
        <v>1011</v>
      </c>
      <c r="O2" t="s">
        <v>59</v>
      </c>
      <c r="P2" t="s">
        <v>59</v>
      </c>
      <c r="Q2">
        <v>1</v>
      </c>
      <c r="W2">
        <v>0</v>
      </c>
      <c r="X2">
        <v>2078998006</v>
      </c>
      <c r="Y2">
        <f>(AT2*1.1)</f>
        <v>0.66</v>
      </c>
      <c r="AA2">
        <v>0</v>
      </c>
      <c r="AB2">
        <v>3883.99</v>
      </c>
      <c r="AC2">
        <v>2757.53</v>
      </c>
      <c r="AD2">
        <v>0</v>
      </c>
      <c r="AE2">
        <v>0</v>
      </c>
      <c r="AF2">
        <v>168.62</v>
      </c>
      <c r="AG2">
        <v>47.31</v>
      </c>
      <c r="AH2">
        <v>0</v>
      </c>
      <c r="AI2">
        <v>1</v>
      </c>
      <c r="AJ2">
        <v>22</v>
      </c>
      <c r="AK2">
        <v>55.67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0.6</v>
      </c>
      <c r="AU2" t="s">
        <v>23</v>
      </c>
      <c r="AV2">
        <v>0</v>
      </c>
      <c r="AW2">
        <v>2</v>
      </c>
      <c r="AX2">
        <v>61054086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811.83960000000002</v>
      </c>
      <c r="CX2">
        <f>ROUND(Y2*Source!I28,9)</f>
        <v>17.16</v>
      </c>
      <c r="CY2">
        <f>AB2</f>
        <v>3883.99</v>
      </c>
      <c r="CZ2">
        <f>AF2</f>
        <v>168.62</v>
      </c>
      <c r="DA2">
        <f>AJ2</f>
        <v>22</v>
      </c>
      <c r="DB2">
        <f>ROUND((ROUND(AT2*CZ2,2)*1.1),6)</f>
        <v>111.28700000000001</v>
      </c>
      <c r="DC2">
        <f>ROUND((ROUND(AT2*AG2,2)*1.1),6)</f>
        <v>31.228999999999999</v>
      </c>
      <c r="DD2" t="s">
        <v>3</v>
      </c>
      <c r="DE2" t="s">
        <v>3</v>
      </c>
      <c r="DF2">
        <f t="shared" si="0"/>
        <v>0</v>
      </c>
      <c r="DG2">
        <f>ROUND(ROUND(AF2*AJ2,2)*CX2,2)</f>
        <v>63657.42</v>
      </c>
      <c r="DH2">
        <f>ROUND(ROUND(AG2*AK2,2)*CX2,2)</f>
        <v>45195.15</v>
      </c>
      <c r="DI2">
        <f t="shared" si="1"/>
        <v>0</v>
      </c>
      <c r="DJ2">
        <f>DG2</f>
        <v>63657.42</v>
      </c>
      <c r="DK2">
        <v>0</v>
      </c>
      <c r="DL2" t="s">
        <v>207</v>
      </c>
      <c r="DM2">
        <v>0</v>
      </c>
      <c r="DN2" t="s">
        <v>203</v>
      </c>
      <c r="DO2">
        <v>47.31</v>
      </c>
    </row>
    <row r="3" spans="1:119" x14ac:dyDescent="0.2">
      <c r="A3">
        <f>ROW(Source!A28)</f>
        <v>28</v>
      </c>
      <c r="B3">
        <v>61053765</v>
      </c>
      <c r="C3">
        <v>61054084</v>
      </c>
      <c r="D3">
        <v>60230568</v>
      </c>
      <c r="E3">
        <v>1</v>
      </c>
      <c r="F3">
        <v>1</v>
      </c>
      <c r="G3">
        <v>1079</v>
      </c>
      <c r="H3">
        <v>2</v>
      </c>
      <c r="I3" t="s">
        <v>208</v>
      </c>
      <c r="J3" t="s">
        <v>209</v>
      </c>
      <c r="K3" t="s">
        <v>210</v>
      </c>
      <c r="L3">
        <v>1368</v>
      </c>
      <c r="N3">
        <v>1011</v>
      </c>
      <c r="O3" t="s">
        <v>59</v>
      </c>
      <c r="P3" t="s">
        <v>59</v>
      </c>
      <c r="Q3">
        <v>1</v>
      </c>
      <c r="W3">
        <v>0</v>
      </c>
      <c r="X3">
        <v>-1091994207</v>
      </c>
      <c r="Y3">
        <f>(AT3*1.1)</f>
        <v>2.2000000000000002E-2</v>
      </c>
      <c r="AA3">
        <v>0</v>
      </c>
      <c r="AB3">
        <v>2278.87</v>
      </c>
      <c r="AC3">
        <v>847.49</v>
      </c>
      <c r="AD3">
        <v>0</v>
      </c>
      <c r="AE3">
        <v>0</v>
      </c>
      <c r="AF3">
        <v>145.59</v>
      </c>
      <c r="AG3">
        <v>14.54</v>
      </c>
      <c r="AH3">
        <v>0</v>
      </c>
      <c r="AI3">
        <v>1</v>
      </c>
      <c r="AJ3">
        <v>14.95</v>
      </c>
      <c r="AK3">
        <v>55.67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0.02</v>
      </c>
      <c r="AU3" t="s">
        <v>23</v>
      </c>
      <c r="AV3">
        <v>0</v>
      </c>
      <c r="AW3">
        <v>2</v>
      </c>
      <c r="AX3">
        <v>61054087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8.3168799999999994</v>
      </c>
      <c r="CX3">
        <f>ROUND(Y3*Source!I28,9)</f>
        <v>0.57199999999999995</v>
      </c>
      <c r="CY3">
        <f>AB3</f>
        <v>2278.87</v>
      </c>
      <c r="CZ3">
        <f>AF3</f>
        <v>145.59</v>
      </c>
      <c r="DA3">
        <f>AJ3</f>
        <v>14.95</v>
      </c>
      <c r="DB3">
        <f>ROUND((ROUND(AT3*CZ3,2)*1.1),6)</f>
        <v>3.2010000000000001</v>
      </c>
      <c r="DC3">
        <f>ROUND((ROUND(AT3*AG3,2)*1.1),6)</f>
        <v>0.31900000000000001</v>
      </c>
      <c r="DD3" t="s">
        <v>3</v>
      </c>
      <c r="DE3" t="s">
        <v>3</v>
      </c>
      <c r="DF3">
        <f t="shared" si="0"/>
        <v>0</v>
      </c>
      <c r="DG3">
        <f>ROUND(ROUND(AF3*AJ3,2)*CX3,2)</f>
        <v>1245</v>
      </c>
      <c r="DH3">
        <f>ROUND(ROUND(AG3*AK3,2)*CX3,2)</f>
        <v>463</v>
      </c>
      <c r="DI3">
        <f t="shared" si="1"/>
        <v>0</v>
      </c>
      <c r="DJ3">
        <f>DG3</f>
        <v>1245</v>
      </c>
      <c r="DK3">
        <v>0</v>
      </c>
      <c r="DL3" t="s">
        <v>207</v>
      </c>
      <c r="DM3">
        <v>0</v>
      </c>
      <c r="DN3" t="s">
        <v>203</v>
      </c>
      <c r="DO3">
        <v>14.54</v>
      </c>
    </row>
    <row r="4" spans="1:119" x14ac:dyDescent="0.2">
      <c r="A4">
        <f>ROW(Source!A28)</f>
        <v>28</v>
      </c>
      <c r="B4">
        <v>61053765</v>
      </c>
      <c r="C4">
        <v>61054084</v>
      </c>
      <c r="D4">
        <v>60139268</v>
      </c>
      <c r="E4">
        <v>1079</v>
      </c>
      <c r="F4">
        <v>1</v>
      </c>
      <c r="G4">
        <v>1079</v>
      </c>
      <c r="H4">
        <v>3</v>
      </c>
      <c r="I4" t="s">
        <v>211</v>
      </c>
      <c r="J4" t="s">
        <v>3</v>
      </c>
      <c r="K4" t="s">
        <v>212</v>
      </c>
      <c r="L4">
        <v>1348</v>
      </c>
      <c r="N4">
        <v>1009</v>
      </c>
      <c r="O4" t="s">
        <v>213</v>
      </c>
      <c r="P4" t="s">
        <v>213</v>
      </c>
      <c r="Q4">
        <v>1000</v>
      </c>
      <c r="W4">
        <v>0</v>
      </c>
      <c r="X4">
        <v>1489638031</v>
      </c>
      <c r="Y4">
        <f>(AT4*1)</f>
        <v>0.24199999999999999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0.24199999999999999</v>
      </c>
      <c r="AU4" t="s">
        <v>22</v>
      </c>
      <c r="AV4">
        <v>0</v>
      </c>
      <c r="AW4">
        <v>2</v>
      </c>
      <c r="AX4">
        <v>61054088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ROUND(Y4*Source!I28,9)</f>
        <v>6.2919999999999998</v>
      </c>
      <c r="CY4">
        <f>AA4</f>
        <v>0</v>
      </c>
      <c r="CZ4">
        <f>AE4</f>
        <v>0</v>
      </c>
      <c r="DA4">
        <f>AI4</f>
        <v>1</v>
      </c>
      <c r="DB4">
        <f>ROUND((ROUND(AT4*CZ4,2)*1),6)</f>
        <v>0</v>
      </c>
      <c r="DC4">
        <f>ROUND((ROUND(AT4*AG4,2)*1),6)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>ROUND(ROUND(AG4,2)*CX4,2)</f>
        <v>0</v>
      </c>
      <c r="DI4">
        <f t="shared" si="1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61053765</v>
      </c>
      <c r="C5">
        <v>61054089</v>
      </c>
      <c r="D5">
        <v>60134058</v>
      </c>
      <c r="E5">
        <v>1079</v>
      </c>
      <c r="F5">
        <v>1</v>
      </c>
      <c r="G5">
        <v>1079</v>
      </c>
      <c r="H5">
        <v>1</v>
      </c>
      <c r="I5" t="s">
        <v>201</v>
      </c>
      <c r="J5" t="s">
        <v>3</v>
      </c>
      <c r="K5" t="s">
        <v>202</v>
      </c>
      <c r="L5">
        <v>1191</v>
      </c>
      <c r="N5">
        <v>1013</v>
      </c>
      <c r="O5" t="s">
        <v>203</v>
      </c>
      <c r="P5" t="s">
        <v>203</v>
      </c>
      <c r="Q5">
        <v>1</v>
      </c>
      <c r="W5">
        <v>0</v>
      </c>
      <c r="X5">
        <v>476480486</v>
      </c>
      <c r="Y5">
        <f>(AT5*1.1)</f>
        <v>11.539000000000001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10.49</v>
      </c>
      <c r="AU5" t="s">
        <v>23</v>
      </c>
      <c r="AV5">
        <v>1</v>
      </c>
      <c r="AW5">
        <v>2</v>
      </c>
      <c r="AX5">
        <v>61054090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ROUND(AT5*Source!I29*AH5*AL5,2)</f>
        <v>0</v>
      </c>
      <c r="CV5">
        <f>ROUND(Y5*Source!I29,9)</f>
        <v>4.8752275000000003</v>
      </c>
      <c r="CW5">
        <v>0</v>
      </c>
      <c r="CX5">
        <f>ROUND(Y5*Source!I29,9)</f>
        <v>4.8752275000000003</v>
      </c>
      <c r="CY5">
        <f>AD5</f>
        <v>0</v>
      </c>
      <c r="CZ5">
        <f>AH5</f>
        <v>0</v>
      </c>
      <c r="DA5">
        <f>AL5</f>
        <v>1</v>
      </c>
      <c r="DB5">
        <f>ROUND((ROUND(AT5*CZ5,2)*1.1),6)</f>
        <v>0</v>
      </c>
      <c r="DC5">
        <f>ROUND((ROUND(AT5*AG5,2)*1.1),6)</f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>ROUND(ROUND(AG5,2)*CX5,2)</f>
        <v>0</v>
      </c>
      <c r="DI5">
        <f t="shared" si="1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61053765</v>
      </c>
      <c r="C6">
        <v>61054089</v>
      </c>
      <c r="D6">
        <v>60139268</v>
      </c>
      <c r="E6">
        <v>1079</v>
      </c>
      <c r="F6">
        <v>1</v>
      </c>
      <c r="G6">
        <v>1079</v>
      </c>
      <c r="H6">
        <v>3</v>
      </c>
      <c r="I6" t="s">
        <v>211</v>
      </c>
      <c r="J6" t="s">
        <v>3</v>
      </c>
      <c r="K6" t="s">
        <v>212</v>
      </c>
      <c r="L6">
        <v>1348</v>
      </c>
      <c r="N6">
        <v>1009</v>
      </c>
      <c r="O6" t="s">
        <v>213</v>
      </c>
      <c r="P6" t="s">
        <v>213</v>
      </c>
      <c r="Q6">
        <v>1000</v>
      </c>
      <c r="W6">
        <v>0</v>
      </c>
      <c r="X6">
        <v>1489638031</v>
      </c>
      <c r="Y6">
        <f>(AT6*1)</f>
        <v>0.52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0.52</v>
      </c>
      <c r="AU6" t="s">
        <v>22</v>
      </c>
      <c r="AV6">
        <v>0</v>
      </c>
      <c r="AW6">
        <v>2</v>
      </c>
      <c r="AX6">
        <v>61054091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ROUND(Y6*Source!I29,9)</f>
        <v>0.21970000000000001</v>
      </c>
      <c r="CY6">
        <f>AA6</f>
        <v>0</v>
      </c>
      <c r="CZ6">
        <f>AE6</f>
        <v>0</v>
      </c>
      <c r="DA6">
        <f>AI6</f>
        <v>1</v>
      </c>
      <c r="DB6">
        <f>ROUND((ROUND(AT6*CZ6,2)*1),6)</f>
        <v>0</v>
      </c>
      <c r="DC6">
        <f>ROUND((ROUND(AT6*AG6,2)*1),6)</f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>ROUND(ROUND(AG6,2)*CX6,2)</f>
        <v>0</v>
      </c>
      <c r="DI6">
        <f t="shared" si="1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61053765</v>
      </c>
      <c r="C7">
        <v>61054092</v>
      </c>
      <c r="D7">
        <v>60134058</v>
      </c>
      <c r="E7">
        <v>1079</v>
      </c>
      <c r="F7">
        <v>1</v>
      </c>
      <c r="G7">
        <v>1079</v>
      </c>
      <c r="H7">
        <v>1</v>
      </c>
      <c r="I7" t="s">
        <v>201</v>
      </c>
      <c r="J7" t="s">
        <v>3</v>
      </c>
      <c r="K7" t="s">
        <v>202</v>
      </c>
      <c r="L7">
        <v>1191</v>
      </c>
      <c r="N7">
        <v>1013</v>
      </c>
      <c r="O7" t="s">
        <v>203</v>
      </c>
      <c r="P7" t="s">
        <v>203</v>
      </c>
      <c r="Q7">
        <v>1</v>
      </c>
      <c r="W7">
        <v>0</v>
      </c>
      <c r="X7">
        <v>476480486</v>
      </c>
      <c r="Y7">
        <f>(AT7*1.1)</f>
        <v>2.145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1.95</v>
      </c>
      <c r="AU7" t="s">
        <v>23</v>
      </c>
      <c r="AV7">
        <v>1</v>
      </c>
      <c r="AW7">
        <v>2</v>
      </c>
      <c r="AX7">
        <v>61054093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ROUND(AT7*Source!I30*AH7*AL7,2)</f>
        <v>0</v>
      </c>
      <c r="CV7">
        <f>ROUND(Y7*Source!I30,9)</f>
        <v>34.32</v>
      </c>
      <c r="CW7">
        <v>0</v>
      </c>
      <c r="CX7">
        <f>ROUND(Y7*Source!I30,9)</f>
        <v>34.32</v>
      </c>
      <c r="CY7">
        <f>AD7</f>
        <v>0</v>
      </c>
      <c r="CZ7">
        <f>AH7</f>
        <v>0</v>
      </c>
      <c r="DA7">
        <f>AL7</f>
        <v>1</v>
      </c>
      <c r="DB7">
        <f>ROUND((ROUND(AT7*CZ7,2)*1.1),6)</f>
        <v>0</v>
      </c>
      <c r="DC7">
        <f>ROUND((ROUND(AT7*AG7,2)*1.1),6)</f>
        <v>0</v>
      </c>
      <c r="DD7" t="s">
        <v>3</v>
      </c>
      <c r="DE7" t="s">
        <v>3</v>
      </c>
      <c r="DF7">
        <f t="shared" si="0"/>
        <v>0</v>
      </c>
      <c r="DG7">
        <f>ROUND(ROUND(AF7,2)*CX7,2)</f>
        <v>0</v>
      </c>
      <c r="DH7">
        <f>ROUND(ROUND(AG7,2)*CX7,2)</f>
        <v>0</v>
      </c>
      <c r="DI7">
        <f t="shared" si="1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ROW(Source!A30)</f>
        <v>30</v>
      </c>
      <c r="B8">
        <v>61053765</v>
      </c>
      <c r="C8">
        <v>61054092</v>
      </c>
      <c r="D8">
        <v>60230980</v>
      </c>
      <c r="E8">
        <v>1</v>
      </c>
      <c r="F8">
        <v>1</v>
      </c>
      <c r="G8">
        <v>1079</v>
      </c>
      <c r="H8">
        <v>2</v>
      </c>
      <c r="I8" t="s">
        <v>214</v>
      </c>
      <c r="J8" t="s">
        <v>215</v>
      </c>
      <c r="K8" t="s">
        <v>216</v>
      </c>
      <c r="L8">
        <v>1368</v>
      </c>
      <c r="N8">
        <v>1011</v>
      </c>
      <c r="O8" t="s">
        <v>59</v>
      </c>
      <c r="P8" t="s">
        <v>59</v>
      </c>
      <c r="Q8">
        <v>1</v>
      </c>
      <c r="W8">
        <v>0</v>
      </c>
      <c r="X8">
        <v>1574942081</v>
      </c>
      <c r="Y8">
        <f>(AT8*1.1)</f>
        <v>6.6000000000000003E-2</v>
      </c>
      <c r="AA8">
        <v>0</v>
      </c>
      <c r="AB8">
        <v>1085.82</v>
      </c>
      <c r="AC8">
        <v>735.58</v>
      </c>
      <c r="AD8">
        <v>0</v>
      </c>
      <c r="AE8">
        <v>0</v>
      </c>
      <c r="AF8">
        <v>41.45</v>
      </c>
      <c r="AG8">
        <v>12.62</v>
      </c>
      <c r="AH8">
        <v>0</v>
      </c>
      <c r="AI8">
        <v>1</v>
      </c>
      <c r="AJ8">
        <v>25.02</v>
      </c>
      <c r="AK8">
        <v>55.67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0.06</v>
      </c>
      <c r="AU8" t="s">
        <v>23</v>
      </c>
      <c r="AV8">
        <v>0</v>
      </c>
      <c r="AW8">
        <v>2</v>
      </c>
      <c r="AX8">
        <v>61054095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ROUND(Y8*Source!I30*DO8,9)</f>
        <v>13.32672</v>
      </c>
      <c r="CX8">
        <f>ROUND(Y8*Source!I30,9)</f>
        <v>1.056</v>
      </c>
      <c r="CY8">
        <f>AB8</f>
        <v>1085.82</v>
      </c>
      <c r="CZ8">
        <f>AF8</f>
        <v>41.45</v>
      </c>
      <c r="DA8">
        <f>AJ8</f>
        <v>25.02</v>
      </c>
      <c r="DB8">
        <f>ROUND((ROUND(AT8*CZ8,2)*1.1),6)</f>
        <v>2.7389999999999999</v>
      </c>
      <c r="DC8">
        <f>ROUND((ROUND(AT8*AG8,2)*1.1),6)</f>
        <v>0.83599999999999997</v>
      </c>
      <c r="DD8" t="s">
        <v>3</v>
      </c>
      <c r="DE8" t="s">
        <v>3</v>
      </c>
      <c r="DF8">
        <f t="shared" si="0"/>
        <v>0</v>
      </c>
      <c r="DG8">
        <f>ROUND(ROUND(AF8*AJ8,2)*CX8,2)</f>
        <v>1095.1600000000001</v>
      </c>
      <c r="DH8">
        <f>ROUND(ROUND(AG8*AK8,2)*CX8,2)</f>
        <v>741.9</v>
      </c>
      <c r="DI8">
        <f t="shared" si="1"/>
        <v>0</v>
      </c>
      <c r="DJ8">
        <f>DG8</f>
        <v>1095.1600000000001</v>
      </c>
      <c r="DK8">
        <v>0</v>
      </c>
      <c r="DL8" t="s">
        <v>207</v>
      </c>
      <c r="DM8">
        <v>0</v>
      </c>
      <c r="DN8" t="s">
        <v>203</v>
      </c>
      <c r="DO8">
        <v>12.62</v>
      </c>
    </row>
    <row r="9" spans="1:119" x14ac:dyDescent="0.2">
      <c r="A9">
        <f>ROW(Source!A30)</f>
        <v>30</v>
      </c>
      <c r="B9">
        <v>61053765</v>
      </c>
      <c r="C9">
        <v>61054092</v>
      </c>
      <c r="D9">
        <v>60230549</v>
      </c>
      <c r="E9">
        <v>1</v>
      </c>
      <c r="F9">
        <v>1</v>
      </c>
      <c r="G9">
        <v>1079</v>
      </c>
      <c r="H9">
        <v>2</v>
      </c>
      <c r="I9" t="s">
        <v>217</v>
      </c>
      <c r="J9" t="s">
        <v>218</v>
      </c>
      <c r="K9" t="s">
        <v>219</v>
      </c>
      <c r="L9">
        <v>1368</v>
      </c>
      <c r="N9">
        <v>1011</v>
      </c>
      <c r="O9" t="s">
        <v>59</v>
      </c>
      <c r="P9" t="s">
        <v>59</v>
      </c>
      <c r="Q9">
        <v>1</v>
      </c>
      <c r="W9">
        <v>0</v>
      </c>
      <c r="X9">
        <v>-1533614521</v>
      </c>
      <c r="Y9">
        <f>(AT9*1.1)</f>
        <v>9.9000000000000005E-2</v>
      </c>
      <c r="AA9">
        <v>0</v>
      </c>
      <c r="AB9">
        <v>3177.24</v>
      </c>
      <c r="AC9">
        <v>986.79</v>
      </c>
      <c r="AD9">
        <v>0</v>
      </c>
      <c r="AE9">
        <v>0</v>
      </c>
      <c r="AF9">
        <v>207.85</v>
      </c>
      <c r="AG9">
        <v>16.93</v>
      </c>
      <c r="AH9">
        <v>0</v>
      </c>
      <c r="AI9">
        <v>1</v>
      </c>
      <c r="AJ9">
        <v>14.6</v>
      </c>
      <c r="AK9">
        <v>55.67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0.09</v>
      </c>
      <c r="AU9" t="s">
        <v>23</v>
      </c>
      <c r="AV9">
        <v>0</v>
      </c>
      <c r="AW9">
        <v>2</v>
      </c>
      <c r="AX9">
        <v>61054094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ROUND(Y9*Source!I30*DO9,9)</f>
        <v>26.817119999999999</v>
      </c>
      <c r="CX9">
        <f>ROUND(Y9*Source!I30,9)</f>
        <v>1.5840000000000001</v>
      </c>
      <c r="CY9">
        <f>AB9</f>
        <v>3177.24</v>
      </c>
      <c r="CZ9">
        <f>AF9</f>
        <v>207.85</v>
      </c>
      <c r="DA9">
        <f>AJ9</f>
        <v>14.6</v>
      </c>
      <c r="DB9">
        <f>ROUND((ROUND(AT9*CZ9,2)*1.1),6)</f>
        <v>20.581</v>
      </c>
      <c r="DC9">
        <f>ROUND((ROUND(AT9*AG9,2)*1.1),6)</f>
        <v>1.6719999999999999</v>
      </c>
      <c r="DD9" t="s">
        <v>3</v>
      </c>
      <c r="DE9" t="s">
        <v>3</v>
      </c>
      <c r="DF9">
        <f t="shared" si="0"/>
        <v>0</v>
      </c>
      <c r="DG9">
        <f>ROUND(ROUND(AF9*AJ9,2)*CX9,2)</f>
        <v>4806.82</v>
      </c>
      <c r="DH9">
        <f>ROUND(ROUND(AG9*AK9,2)*CX9,2)</f>
        <v>1492.9</v>
      </c>
      <c r="DI9">
        <f t="shared" si="1"/>
        <v>0</v>
      </c>
      <c r="DJ9">
        <f>DG9</f>
        <v>4806.82</v>
      </c>
      <c r="DK9">
        <v>0</v>
      </c>
      <c r="DL9" t="s">
        <v>207</v>
      </c>
      <c r="DM9">
        <v>0</v>
      </c>
      <c r="DN9" t="s">
        <v>203</v>
      </c>
      <c r="DO9">
        <v>16.93</v>
      </c>
    </row>
    <row r="10" spans="1:119" x14ac:dyDescent="0.2">
      <c r="A10">
        <f>ROW(Source!A30)</f>
        <v>30</v>
      </c>
      <c r="B10">
        <v>61053765</v>
      </c>
      <c r="C10">
        <v>61054092</v>
      </c>
      <c r="D10">
        <v>60231476</v>
      </c>
      <c r="E10">
        <v>1</v>
      </c>
      <c r="F10">
        <v>1</v>
      </c>
      <c r="G10">
        <v>1079</v>
      </c>
      <c r="H10">
        <v>2</v>
      </c>
      <c r="I10" t="s">
        <v>220</v>
      </c>
      <c r="J10" t="s">
        <v>221</v>
      </c>
      <c r="K10" t="s">
        <v>222</v>
      </c>
      <c r="L10">
        <v>1368</v>
      </c>
      <c r="N10">
        <v>1011</v>
      </c>
      <c r="O10" t="s">
        <v>59</v>
      </c>
      <c r="P10" t="s">
        <v>59</v>
      </c>
      <c r="Q10">
        <v>1</v>
      </c>
      <c r="W10">
        <v>0</v>
      </c>
      <c r="X10">
        <v>-84618422</v>
      </c>
      <c r="Y10">
        <f>(AT10*1.1)</f>
        <v>6.6000000000000003E-2</v>
      </c>
      <c r="AA10">
        <v>0</v>
      </c>
      <c r="AB10">
        <v>4.72</v>
      </c>
      <c r="AC10">
        <v>0</v>
      </c>
      <c r="AD10">
        <v>0</v>
      </c>
      <c r="AE10">
        <v>0</v>
      </c>
      <c r="AF10">
        <v>0.5</v>
      </c>
      <c r="AG10">
        <v>0</v>
      </c>
      <c r="AH10">
        <v>0</v>
      </c>
      <c r="AI10">
        <v>1</v>
      </c>
      <c r="AJ10">
        <v>9.02</v>
      </c>
      <c r="AK10">
        <v>55.67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0.06</v>
      </c>
      <c r="AU10" t="s">
        <v>23</v>
      </c>
      <c r="AV10">
        <v>0</v>
      </c>
      <c r="AW10">
        <v>2</v>
      </c>
      <c r="AX10">
        <v>61054096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ROUND(Y10*Source!I30*DO10,9)</f>
        <v>0</v>
      </c>
      <c r="CX10">
        <f>ROUND(Y10*Source!I30,9)</f>
        <v>1.056</v>
      </c>
      <c r="CY10">
        <f>AB10</f>
        <v>4.72</v>
      </c>
      <c r="CZ10">
        <f>AF10</f>
        <v>0.5</v>
      </c>
      <c r="DA10">
        <f>AJ10</f>
        <v>9.02</v>
      </c>
      <c r="DB10">
        <f>ROUND((ROUND(AT10*CZ10,2)*1.1),6)</f>
        <v>3.3000000000000002E-2</v>
      </c>
      <c r="DC10">
        <f>ROUND((ROUND(AT10*AG10,2)*1.1),6)</f>
        <v>0</v>
      </c>
      <c r="DD10" t="s">
        <v>3</v>
      </c>
      <c r="DE10" t="s">
        <v>3</v>
      </c>
      <c r="DF10">
        <f t="shared" si="0"/>
        <v>0</v>
      </c>
      <c r="DG10">
        <f>ROUND(ROUND(AF10*AJ10,2)*CX10,2)</f>
        <v>4.76</v>
      </c>
      <c r="DH10">
        <f>ROUND(ROUND(AG10*AK10,2)*CX10,2)</f>
        <v>0</v>
      </c>
      <c r="DI10">
        <f t="shared" si="1"/>
        <v>0</v>
      </c>
      <c r="DJ10">
        <f>DG10</f>
        <v>4.76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61053765</v>
      </c>
      <c r="C11">
        <v>61054092</v>
      </c>
      <c r="D11">
        <v>60139268</v>
      </c>
      <c r="E11">
        <v>1079</v>
      </c>
      <c r="F11">
        <v>1</v>
      </c>
      <c r="G11">
        <v>1079</v>
      </c>
      <c r="H11">
        <v>3</v>
      </c>
      <c r="I11" t="s">
        <v>211</v>
      </c>
      <c r="J11" t="s">
        <v>3</v>
      </c>
      <c r="K11" t="s">
        <v>212</v>
      </c>
      <c r="L11">
        <v>1348</v>
      </c>
      <c r="N11">
        <v>1009</v>
      </c>
      <c r="O11" t="s">
        <v>213</v>
      </c>
      <c r="P11" t="s">
        <v>213</v>
      </c>
      <c r="Q11">
        <v>1000</v>
      </c>
      <c r="W11">
        <v>0</v>
      </c>
      <c r="X11">
        <v>1489638031</v>
      </c>
      <c r="Y11">
        <f>(AT11*1)</f>
        <v>0.6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0.6</v>
      </c>
      <c r="AU11" t="s">
        <v>22</v>
      </c>
      <c r="AV11">
        <v>0</v>
      </c>
      <c r="AW11">
        <v>2</v>
      </c>
      <c r="AX11">
        <v>61054097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ROUND(Y11*Source!I30,9)</f>
        <v>9.6</v>
      </c>
      <c r="CY11">
        <f>AA11</f>
        <v>0</v>
      </c>
      <c r="CZ11">
        <f>AE11</f>
        <v>0</v>
      </c>
      <c r="DA11">
        <f>AI11</f>
        <v>1</v>
      </c>
      <c r="DB11">
        <f>ROUND((ROUND(AT11*CZ11,2)*1),6)</f>
        <v>0</v>
      </c>
      <c r="DC11">
        <f>ROUND((ROUND(AT11*AG11,2)*1),6)</f>
        <v>0</v>
      </c>
      <c r="DD11" t="s">
        <v>3</v>
      </c>
      <c r="DE11" t="s">
        <v>3</v>
      </c>
      <c r="DF11">
        <f t="shared" si="0"/>
        <v>0</v>
      </c>
      <c r="DG11">
        <f>ROUND(ROUND(AF11,2)*CX11,2)</f>
        <v>0</v>
      </c>
      <c r="DH11">
        <f>ROUND(ROUND(AG11,2)*CX11,2)</f>
        <v>0</v>
      </c>
      <c r="DI11">
        <f t="shared" si="1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ROW(Source!A31)</f>
        <v>31</v>
      </c>
      <c r="B12">
        <v>61053765</v>
      </c>
      <c r="C12">
        <v>61054098</v>
      </c>
      <c r="D12">
        <v>60134058</v>
      </c>
      <c r="E12">
        <v>1079</v>
      </c>
      <c r="F12">
        <v>1</v>
      </c>
      <c r="G12">
        <v>1079</v>
      </c>
      <c r="H12">
        <v>1</v>
      </c>
      <c r="I12" t="s">
        <v>201</v>
      </c>
      <c r="J12" t="s">
        <v>3</v>
      </c>
      <c r="K12" t="s">
        <v>202</v>
      </c>
      <c r="L12">
        <v>1191</v>
      </c>
      <c r="N12">
        <v>1013</v>
      </c>
      <c r="O12" t="s">
        <v>203</v>
      </c>
      <c r="P12" t="s">
        <v>203</v>
      </c>
      <c r="Q12">
        <v>1</v>
      </c>
      <c r="W12">
        <v>0</v>
      </c>
      <c r="X12">
        <v>476480486</v>
      </c>
      <c r="Y12">
        <f>(AT12*1.1)</f>
        <v>14.652000000000001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13.32</v>
      </c>
      <c r="AU12" t="s">
        <v>23</v>
      </c>
      <c r="AV12">
        <v>1</v>
      </c>
      <c r="AW12">
        <v>2</v>
      </c>
      <c r="AX12">
        <v>61054099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ROUND(AT12*Source!I31*AH12*AL12,2)</f>
        <v>0</v>
      </c>
      <c r="CV12">
        <f>ROUND(Y12*Source!I31,9)</f>
        <v>155.45771999999999</v>
      </c>
      <c r="CW12">
        <v>0</v>
      </c>
      <c r="CX12">
        <f>ROUND(Y12*Source!I31,9)</f>
        <v>155.45771999999999</v>
      </c>
      <c r="CY12">
        <f>AD12</f>
        <v>0</v>
      </c>
      <c r="CZ12">
        <f>AH12</f>
        <v>0</v>
      </c>
      <c r="DA12">
        <f>AL12</f>
        <v>1</v>
      </c>
      <c r="DB12">
        <f>ROUND((ROUND(AT12*CZ12,2)*1.1),6)</f>
        <v>0</v>
      </c>
      <c r="DC12">
        <f>ROUND((ROUND(AT12*AG12,2)*1.1),6)</f>
        <v>0</v>
      </c>
      <c r="DD12" t="s">
        <v>3</v>
      </c>
      <c r="DE12" t="s">
        <v>3</v>
      </c>
      <c r="DF12">
        <f t="shared" si="0"/>
        <v>0</v>
      </c>
      <c r="DG12">
        <f>ROUND(ROUND(AF12,2)*CX12,2)</f>
        <v>0</v>
      </c>
      <c r="DH12">
        <f>ROUND(ROUND(AG12,2)*CX12,2)</f>
        <v>0</v>
      </c>
      <c r="DI12">
        <f t="shared" si="1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ROW(Source!A31)</f>
        <v>31</v>
      </c>
      <c r="B13">
        <v>61053765</v>
      </c>
      <c r="C13">
        <v>61054098</v>
      </c>
      <c r="D13">
        <v>60134054</v>
      </c>
      <c r="E13">
        <v>1079</v>
      </c>
      <c r="F13">
        <v>1</v>
      </c>
      <c r="G13">
        <v>1079</v>
      </c>
      <c r="H13">
        <v>2</v>
      </c>
      <c r="I13" t="s">
        <v>223</v>
      </c>
      <c r="J13" t="s">
        <v>3</v>
      </c>
      <c r="K13" t="s">
        <v>224</v>
      </c>
      <c r="L13">
        <v>1344</v>
      </c>
      <c r="N13">
        <v>1008</v>
      </c>
      <c r="O13" t="s">
        <v>225</v>
      </c>
      <c r="P13" t="s">
        <v>225</v>
      </c>
      <c r="Q13">
        <v>1</v>
      </c>
      <c r="W13">
        <v>0</v>
      </c>
      <c r="X13">
        <v>-1180195794</v>
      </c>
      <c r="Y13">
        <f>(AT13*1.1)</f>
        <v>355.79500000000002</v>
      </c>
      <c r="AA13">
        <v>0</v>
      </c>
      <c r="AB13">
        <v>1.05</v>
      </c>
      <c r="AC13">
        <v>0</v>
      </c>
      <c r="AD13">
        <v>0</v>
      </c>
      <c r="AE13">
        <v>0</v>
      </c>
      <c r="AF13">
        <v>1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323.45</v>
      </c>
      <c r="AU13" t="s">
        <v>23</v>
      </c>
      <c r="AV13">
        <v>0</v>
      </c>
      <c r="AW13">
        <v>2</v>
      </c>
      <c r="AX13">
        <v>61054100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ROUND(Y13*Source!I31*DO13,9)</f>
        <v>0</v>
      </c>
      <c r="CX13">
        <f>ROUND(Y13*Source!I31,9)</f>
        <v>3774.98495</v>
      </c>
      <c r="CY13">
        <f>AB13</f>
        <v>1.05</v>
      </c>
      <c r="CZ13">
        <f>AF13</f>
        <v>1</v>
      </c>
      <c r="DA13">
        <f>AJ13</f>
        <v>1</v>
      </c>
      <c r="DB13">
        <f>ROUND((ROUND(AT13*CZ13,2)*1.1),6)</f>
        <v>355.79500000000002</v>
      </c>
      <c r="DC13">
        <f>ROUND((ROUND(AT13*AG13,2)*1.1),6)</f>
        <v>0</v>
      </c>
      <c r="DD13" t="s">
        <v>3</v>
      </c>
      <c r="DE13" t="s">
        <v>3</v>
      </c>
      <c r="DF13">
        <f t="shared" si="0"/>
        <v>0</v>
      </c>
      <c r="DG13">
        <f>ROUND(ROUND(AF13,2)*CX13,2)</f>
        <v>3774.98</v>
      </c>
      <c r="DH13">
        <f>ROUND(ROUND(AG13,2)*CX13,2)</f>
        <v>0</v>
      </c>
      <c r="DI13">
        <f t="shared" si="1"/>
        <v>0</v>
      </c>
      <c r="DJ13">
        <f>DG13</f>
        <v>3774.98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61053765</v>
      </c>
      <c r="C14">
        <v>61054098</v>
      </c>
      <c r="D14">
        <v>60139268</v>
      </c>
      <c r="E14">
        <v>1079</v>
      </c>
      <c r="F14">
        <v>1</v>
      </c>
      <c r="G14">
        <v>1079</v>
      </c>
      <c r="H14">
        <v>3</v>
      </c>
      <c r="I14" t="s">
        <v>211</v>
      </c>
      <c r="J14" t="s">
        <v>3</v>
      </c>
      <c r="K14" t="s">
        <v>212</v>
      </c>
      <c r="L14">
        <v>1348</v>
      </c>
      <c r="N14">
        <v>1009</v>
      </c>
      <c r="O14" t="s">
        <v>213</v>
      </c>
      <c r="P14" t="s">
        <v>213</v>
      </c>
      <c r="Q14">
        <v>1000</v>
      </c>
      <c r="W14">
        <v>0</v>
      </c>
      <c r="X14">
        <v>1489638031</v>
      </c>
      <c r="Y14">
        <f>(AT14*1)</f>
        <v>2.5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2.5</v>
      </c>
      <c r="AU14" t="s">
        <v>22</v>
      </c>
      <c r="AV14">
        <v>0</v>
      </c>
      <c r="AW14">
        <v>2</v>
      </c>
      <c r="AX14">
        <v>61054101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ROUND(Y14*Source!I31,9)</f>
        <v>26.524999999999999</v>
      </c>
      <c r="CY14">
        <f>AA14</f>
        <v>0</v>
      </c>
      <c r="CZ14">
        <f>AE14</f>
        <v>0</v>
      </c>
      <c r="DA14">
        <f>AI14</f>
        <v>1</v>
      </c>
      <c r="DB14">
        <f>ROUND((ROUND(AT14*CZ14,2)*1),6)</f>
        <v>0</v>
      </c>
      <c r="DC14">
        <f>ROUND((ROUND(AT14*AG14,2)*1),6)</f>
        <v>0</v>
      </c>
      <c r="DD14" t="s">
        <v>3</v>
      </c>
      <c r="DE14" t="s">
        <v>3</v>
      </c>
      <c r="DF14">
        <f t="shared" si="0"/>
        <v>0</v>
      </c>
      <c r="DG14">
        <f>ROUND(ROUND(AF14,2)*CX14,2)</f>
        <v>0</v>
      </c>
      <c r="DH14">
        <f>ROUND(ROUND(AG14,2)*CX14,2)</f>
        <v>0</v>
      </c>
      <c r="DI14">
        <f t="shared" si="1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61053765</v>
      </c>
      <c r="C15">
        <v>61054103</v>
      </c>
      <c r="D15">
        <v>60134058</v>
      </c>
      <c r="E15">
        <v>1079</v>
      </c>
      <c r="F15">
        <v>1</v>
      </c>
      <c r="G15">
        <v>1079</v>
      </c>
      <c r="H15">
        <v>1</v>
      </c>
      <c r="I15" t="s">
        <v>201</v>
      </c>
      <c r="J15" t="s">
        <v>3</v>
      </c>
      <c r="K15" t="s">
        <v>202</v>
      </c>
      <c r="L15">
        <v>1191</v>
      </c>
      <c r="N15">
        <v>1013</v>
      </c>
      <c r="O15" t="s">
        <v>203</v>
      </c>
      <c r="P15" t="s">
        <v>203</v>
      </c>
      <c r="Q15">
        <v>1</v>
      </c>
      <c r="W15">
        <v>0</v>
      </c>
      <c r="X15">
        <v>476480486</v>
      </c>
      <c r="Y15">
        <f t="shared" ref="Y15:Y21" si="2">((AT15*1.1)*0.6)</f>
        <v>54.186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82.1</v>
      </c>
      <c r="AU15" t="s">
        <v>52</v>
      </c>
      <c r="AV15">
        <v>1</v>
      </c>
      <c r="AW15">
        <v>2</v>
      </c>
      <c r="AX15">
        <v>61054104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ROUND(AT15*Source!I32*AH15*AL15,2)</f>
        <v>0</v>
      </c>
      <c r="CV15">
        <f>ROUND(Y15*Source!I32,9)</f>
        <v>51.476700000000001</v>
      </c>
      <c r="CW15">
        <v>0</v>
      </c>
      <c r="CX15">
        <f>ROUND(Y15*Source!I32,9)</f>
        <v>51.476700000000001</v>
      </c>
      <c r="CY15">
        <f>AD15</f>
        <v>0</v>
      </c>
      <c r="CZ15">
        <f>AH15</f>
        <v>0</v>
      </c>
      <c r="DA15">
        <f>AL15</f>
        <v>1</v>
      </c>
      <c r="DB15">
        <f t="shared" ref="DB15:DB21" si="3">ROUND(((ROUND(AT15*CZ15,2)*1.1)*0.6),6)</f>
        <v>0</v>
      </c>
      <c r="DC15">
        <f t="shared" ref="DC15:DC21" si="4">ROUND(((ROUND(AT15*AG15,2)*1.1)*0.6),6)</f>
        <v>0</v>
      </c>
      <c r="DD15" t="s">
        <v>3</v>
      </c>
      <c r="DE15" t="s">
        <v>3</v>
      </c>
      <c r="DF15">
        <f t="shared" si="0"/>
        <v>0</v>
      </c>
      <c r="DG15">
        <f>ROUND(ROUND(AF15,2)*CX15,2)</f>
        <v>0</v>
      </c>
      <c r="DH15">
        <f>ROUND(ROUND(AG15,2)*CX15,2)</f>
        <v>0</v>
      </c>
      <c r="DI15">
        <f t="shared" si="1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61053765</v>
      </c>
      <c r="C16">
        <v>61054103</v>
      </c>
      <c r="D16">
        <v>60231088</v>
      </c>
      <c r="E16">
        <v>1</v>
      </c>
      <c r="F16">
        <v>1</v>
      </c>
      <c r="G16">
        <v>1079</v>
      </c>
      <c r="H16">
        <v>2</v>
      </c>
      <c r="I16" t="s">
        <v>226</v>
      </c>
      <c r="J16" t="s">
        <v>227</v>
      </c>
      <c r="K16" t="s">
        <v>228</v>
      </c>
      <c r="L16">
        <v>1368</v>
      </c>
      <c r="N16">
        <v>1011</v>
      </c>
      <c r="O16" t="s">
        <v>59</v>
      </c>
      <c r="P16" t="s">
        <v>59</v>
      </c>
      <c r="Q16">
        <v>1</v>
      </c>
      <c r="W16">
        <v>0</v>
      </c>
      <c r="X16">
        <v>36750304</v>
      </c>
      <c r="Y16">
        <f t="shared" si="2"/>
        <v>0.46199999999999997</v>
      </c>
      <c r="AA16">
        <v>0</v>
      </c>
      <c r="AB16">
        <v>2.75</v>
      </c>
      <c r="AC16">
        <v>0</v>
      </c>
      <c r="AD16">
        <v>0</v>
      </c>
      <c r="AE16">
        <v>0</v>
      </c>
      <c r="AF16">
        <v>0.28000000000000003</v>
      </c>
      <c r="AG16">
        <v>0</v>
      </c>
      <c r="AH16">
        <v>0</v>
      </c>
      <c r="AI16">
        <v>1</v>
      </c>
      <c r="AJ16">
        <v>9.0399999999999991</v>
      </c>
      <c r="AK16">
        <v>55.67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0.7</v>
      </c>
      <c r="AU16" t="s">
        <v>52</v>
      </c>
      <c r="AV16">
        <v>0</v>
      </c>
      <c r="AW16">
        <v>2</v>
      </c>
      <c r="AX16">
        <v>61054105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ROUND(Y16*Source!I32*DO16,9)</f>
        <v>0</v>
      </c>
      <c r="CX16">
        <f>ROUND(Y16*Source!I32,9)</f>
        <v>0.43890000000000001</v>
      </c>
      <c r="CY16">
        <f t="shared" ref="CY16:CY21" si="5">AB16</f>
        <v>2.75</v>
      </c>
      <c r="CZ16">
        <f t="shared" ref="CZ16:CZ21" si="6">AF16</f>
        <v>0.28000000000000003</v>
      </c>
      <c r="DA16">
        <f t="shared" ref="DA16:DA21" si="7">AJ16</f>
        <v>9.0399999999999991</v>
      </c>
      <c r="DB16">
        <f t="shared" si="3"/>
        <v>0.13200000000000001</v>
      </c>
      <c r="DC16">
        <f t="shared" si="4"/>
        <v>0</v>
      </c>
      <c r="DD16" t="s">
        <v>3</v>
      </c>
      <c r="DE16" t="s">
        <v>3</v>
      </c>
      <c r="DF16">
        <f t="shared" si="0"/>
        <v>0</v>
      </c>
      <c r="DG16">
        <f t="shared" ref="DG16:DG21" si="8">ROUND(ROUND(AF16*AJ16,2)*CX16,2)</f>
        <v>1.1100000000000001</v>
      </c>
      <c r="DH16">
        <f t="shared" ref="DH16:DH21" si="9">ROUND(ROUND(AG16*AK16,2)*CX16,2)</f>
        <v>0</v>
      </c>
      <c r="DI16">
        <f t="shared" si="1"/>
        <v>0</v>
      </c>
      <c r="DJ16">
        <f t="shared" ref="DJ16:DJ21" si="10">DG16</f>
        <v>1.1100000000000001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61053765</v>
      </c>
      <c r="C17">
        <v>61054103</v>
      </c>
      <c r="D17">
        <v>60231090</v>
      </c>
      <c r="E17">
        <v>1</v>
      </c>
      <c r="F17">
        <v>1</v>
      </c>
      <c r="G17">
        <v>1079</v>
      </c>
      <c r="H17">
        <v>2</v>
      </c>
      <c r="I17" t="s">
        <v>229</v>
      </c>
      <c r="J17" t="s">
        <v>230</v>
      </c>
      <c r="K17" t="s">
        <v>231</v>
      </c>
      <c r="L17">
        <v>1368</v>
      </c>
      <c r="N17">
        <v>1011</v>
      </c>
      <c r="O17" t="s">
        <v>59</v>
      </c>
      <c r="P17" t="s">
        <v>59</v>
      </c>
      <c r="Q17">
        <v>1</v>
      </c>
      <c r="W17">
        <v>0</v>
      </c>
      <c r="X17">
        <v>2009833419</v>
      </c>
      <c r="Y17">
        <f t="shared" si="2"/>
        <v>3.9600000000000003E-2</v>
      </c>
      <c r="AA17">
        <v>0</v>
      </c>
      <c r="AB17">
        <v>20.420000000000002</v>
      </c>
      <c r="AC17">
        <v>0</v>
      </c>
      <c r="AD17">
        <v>0</v>
      </c>
      <c r="AE17">
        <v>0</v>
      </c>
      <c r="AF17">
        <v>1.29</v>
      </c>
      <c r="AG17">
        <v>0</v>
      </c>
      <c r="AH17">
        <v>0</v>
      </c>
      <c r="AI17">
        <v>1</v>
      </c>
      <c r="AJ17">
        <v>14.56</v>
      </c>
      <c r="AK17">
        <v>55.67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0.06</v>
      </c>
      <c r="AU17" t="s">
        <v>52</v>
      </c>
      <c r="AV17">
        <v>0</v>
      </c>
      <c r="AW17">
        <v>2</v>
      </c>
      <c r="AX17">
        <v>61054106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ROUND(Y17*Source!I32*DO17,9)</f>
        <v>0</v>
      </c>
      <c r="CX17">
        <f>ROUND(Y17*Source!I32,9)</f>
        <v>3.7620000000000001E-2</v>
      </c>
      <c r="CY17">
        <f t="shared" si="5"/>
        <v>20.420000000000002</v>
      </c>
      <c r="CZ17">
        <f t="shared" si="6"/>
        <v>1.29</v>
      </c>
      <c r="DA17">
        <f t="shared" si="7"/>
        <v>14.56</v>
      </c>
      <c r="DB17">
        <f t="shared" si="3"/>
        <v>5.28E-2</v>
      </c>
      <c r="DC17">
        <f t="shared" si="4"/>
        <v>0</v>
      </c>
      <c r="DD17" t="s">
        <v>3</v>
      </c>
      <c r="DE17" t="s">
        <v>3</v>
      </c>
      <c r="DF17">
        <f t="shared" si="0"/>
        <v>0</v>
      </c>
      <c r="DG17">
        <f t="shared" si="8"/>
        <v>0.71</v>
      </c>
      <c r="DH17">
        <f t="shared" si="9"/>
        <v>0</v>
      </c>
      <c r="DI17">
        <f t="shared" si="1"/>
        <v>0</v>
      </c>
      <c r="DJ17">
        <f t="shared" si="10"/>
        <v>0.71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61053765</v>
      </c>
      <c r="C18">
        <v>61054103</v>
      </c>
      <c r="D18">
        <v>60231385</v>
      </c>
      <c r="E18">
        <v>1</v>
      </c>
      <c r="F18">
        <v>1</v>
      </c>
      <c r="G18">
        <v>1079</v>
      </c>
      <c r="H18">
        <v>2</v>
      </c>
      <c r="I18" t="s">
        <v>232</v>
      </c>
      <c r="J18" t="s">
        <v>233</v>
      </c>
      <c r="K18" t="s">
        <v>234</v>
      </c>
      <c r="L18">
        <v>1368</v>
      </c>
      <c r="N18">
        <v>1011</v>
      </c>
      <c r="O18" t="s">
        <v>59</v>
      </c>
      <c r="P18" t="s">
        <v>59</v>
      </c>
      <c r="Q18">
        <v>1</v>
      </c>
      <c r="W18">
        <v>0</v>
      </c>
      <c r="X18">
        <v>654681671</v>
      </c>
      <c r="Y18">
        <f t="shared" si="2"/>
        <v>0.48180000000000001</v>
      </c>
      <c r="AA18">
        <v>0</v>
      </c>
      <c r="AB18">
        <v>1506.7</v>
      </c>
      <c r="AC18">
        <v>763.68</v>
      </c>
      <c r="AD18">
        <v>0</v>
      </c>
      <c r="AE18">
        <v>0</v>
      </c>
      <c r="AF18">
        <v>83.1</v>
      </c>
      <c r="AG18">
        <v>12.62</v>
      </c>
      <c r="AH18">
        <v>0</v>
      </c>
      <c r="AI18">
        <v>1</v>
      </c>
      <c r="AJ18">
        <v>16.68</v>
      </c>
      <c r="AK18">
        <v>55.67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0.73</v>
      </c>
      <c r="AU18" t="s">
        <v>52</v>
      </c>
      <c r="AV18">
        <v>0</v>
      </c>
      <c r="AW18">
        <v>2</v>
      </c>
      <c r="AX18">
        <v>61054107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ROUND(Y18*Source!I32*DO18,9)</f>
        <v>5.7763001999999997</v>
      </c>
      <c r="CX18">
        <f>ROUND(Y18*Source!I32,9)</f>
        <v>0.45771000000000001</v>
      </c>
      <c r="CY18">
        <f t="shared" si="5"/>
        <v>1506.7</v>
      </c>
      <c r="CZ18">
        <f t="shared" si="6"/>
        <v>83.1</v>
      </c>
      <c r="DA18">
        <f t="shared" si="7"/>
        <v>16.68</v>
      </c>
      <c r="DB18">
        <f t="shared" si="3"/>
        <v>40.035600000000002</v>
      </c>
      <c r="DC18">
        <f t="shared" si="4"/>
        <v>6.0785999999999998</v>
      </c>
      <c r="DD18" t="s">
        <v>3</v>
      </c>
      <c r="DE18" t="s">
        <v>3</v>
      </c>
      <c r="DF18">
        <f t="shared" si="0"/>
        <v>0</v>
      </c>
      <c r="DG18">
        <f t="shared" si="8"/>
        <v>634.44000000000005</v>
      </c>
      <c r="DH18">
        <f t="shared" si="9"/>
        <v>321.57</v>
      </c>
      <c r="DI18">
        <f t="shared" si="1"/>
        <v>0</v>
      </c>
      <c r="DJ18">
        <f t="shared" si="10"/>
        <v>634.44000000000005</v>
      </c>
      <c r="DK18">
        <v>0</v>
      </c>
      <c r="DL18" t="s">
        <v>207</v>
      </c>
      <c r="DM18">
        <v>0</v>
      </c>
      <c r="DN18" t="s">
        <v>203</v>
      </c>
      <c r="DO18">
        <v>12.62</v>
      </c>
    </row>
    <row r="19" spans="1:119" x14ac:dyDescent="0.2">
      <c r="A19">
        <f>ROW(Source!A32)</f>
        <v>32</v>
      </c>
      <c r="B19">
        <v>61053765</v>
      </c>
      <c r="C19">
        <v>61054103</v>
      </c>
      <c r="D19">
        <v>60231452</v>
      </c>
      <c r="E19">
        <v>1</v>
      </c>
      <c r="F19">
        <v>1</v>
      </c>
      <c r="G19">
        <v>1079</v>
      </c>
      <c r="H19">
        <v>2</v>
      </c>
      <c r="I19" t="s">
        <v>235</v>
      </c>
      <c r="J19" t="s">
        <v>236</v>
      </c>
      <c r="K19" t="s">
        <v>237</v>
      </c>
      <c r="L19">
        <v>1368</v>
      </c>
      <c r="N19">
        <v>1011</v>
      </c>
      <c r="O19" t="s">
        <v>59</v>
      </c>
      <c r="P19" t="s">
        <v>59</v>
      </c>
      <c r="Q19">
        <v>1</v>
      </c>
      <c r="W19">
        <v>0</v>
      </c>
      <c r="X19">
        <v>1853392007</v>
      </c>
      <c r="Y19">
        <f t="shared" si="2"/>
        <v>0.13200000000000001</v>
      </c>
      <c r="AA19">
        <v>0</v>
      </c>
      <c r="AB19">
        <v>4.3600000000000003</v>
      </c>
      <c r="AC19">
        <v>0</v>
      </c>
      <c r="AD19">
        <v>0</v>
      </c>
      <c r="AE19">
        <v>0</v>
      </c>
      <c r="AF19">
        <v>0.42</v>
      </c>
      <c r="AG19">
        <v>0</v>
      </c>
      <c r="AH19">
        <v>0</v>
      </c>
      <c r="AI19">
        <v>1</v>
      </c>
      <c r="AJ19">
        <v>9.5500000000000007</v>
      </c>
      <c r="AK19">
        <v>55.67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0.2</v>
      </c>
      <c r="AU19" t="s">
        <v>52</v>
      </c>
      <c r="AV19">
        <v>0</v>
      </c>
      <c r="AW19">
        <v>2</v>
      </c>
      <c r="AX19">
        <v>61054109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ROUND(Y19*Source!I32*DO19,9)</f>
        <v>0</v>
      </c>
      <c r="CX19">
        <f>ROUND(Y19*Source!I32,9)</f>
        <v>0.12540000000000001</v>
      </c>
      <c r="CY19">
        <f t="shared" si="5"/>
        <v>4.3600000000000003</v>
      </c>
      <c r="CZ19">
        <f t="shared" si="6"/>
        <v>0.42</v>
      </c>
      <c r="DA19">
        <f t="shared" si="7"/>
        <v>9.5500000000000007</v>
      </c>
      <c r="DB19">
        <f t="shared" si="3"/>
        <v>5.28E-2</v>
      </c>
      <c r="DC19">
        <f t="shared" si="4"/>
        <v>0</v>
      </c>
      <c r="DD19" t="s">
        <v>3</v>
      </c>
      <c r="DE19" t="s">
        <v>3</v>
      </c>
      <c r="DF19">
        <f t="shared" si="0"/>
        <v>0</v>
      </c>
      <c r="DG19">
        <f t="shared" si="8"/>
        <v>0.5</v>
      </c>
      <c r="DH19">
        <f t="shared" si="9"/>
        <v>0</v>
      </c>
      <c r="DI19">
        <f t="shared" si="1"/>
        <v>0</v>
      </c>
      <c r="DJ19">
        <f t="shared" si="10"/>
        <v>0.5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61053765</v>
      </c>
      <c r="C20">
        <v>61054103</v>
      </c>
      <c r="D20">
        <v>60231472</v>
      </c>
      <c r="E20">
        <v>1</v>
      </c>
      <c r="F20">
        <v>1</v>
      </c>
      <c r="G20">
        <v>1079</v>
      </c>
      <c r="H20">
        <v>2</v>
      </c>
      <c r="I20" t="s">
        <v>238</v>
      </c>
      <c r="J20" t="s">
        <v>239</v>
      </c>
      <c r="K20" t="s">
        <v>240</v>
      </c>
      <c r="L20">
        <v>1368</v>
      </c>
      <c r="N20">
        <v>1011</v>
      </c>
      <c r="O20" t="s">
        <v>59</v>
      </c>
      <c r="P20" t="s">
        <v>59</v>
      </c>
      <c r="Q20">
        <v>1</v>
      </c>
      <c r="W20">
        <v>0</v>
      </c>
      <c r="X20">
        <v>1715715956</v>
      </c>
      <c r="Y20">
        <f t="shared" si="2"/>
        <v>0.50160000000000005</v>
      </c>
      <c r="AA20">
        <v>0</v>
      </c>
      <c r="AB20">
        <v>34.72</v>
      </c>
      <c r="AC20">
        <v>2.42</v>
      </c>
      <c r="AD20">
        <v>0</v>
      </c>
      <c r="AE20">
        <v>0</v>
      </c>
      <c r="AF20">
        <v>2.58</v>
      </c>
      <c r="AG20">
        <v>0.04</v>
      </c>
      <c r="AH20">
        <v>0</v>
      </c>
      <c r="AI20">
        <v>1</v>
      </c>
      <c r="AJ20">
        <v>12.38</v>
      </c>
      <c r="AK20">
        <v>55.67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0.76</v>
      </c>
      <c r="AU20" t="s">
        <v>52</v>
      </c>
      <c r="AV20">
        <v>0</v>
      </c>
      <c r="AW20">
        <v>2</v>
      </c>
      <c r="AX20">
        <v>61054110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ROUND(Y20*Source!I32*DO20,9)</f>
        <v>1.9060799999999999E-2</v>
      </c>
      <c r="CX20">
        <f>ROUND(Y20*Source!I32,9)</f>
        <v>0.47652</v>
      </c>
      <c r="CY20">
        <f t="shared" si="5"/>
        <v>34.72</v>
      </c>
      <c r="CZ20">
        <f t="shared" si="6"/>
        <v>2.58</v>
      </c>
      <c r="DA20">
        <f t="shared" si="7"/>
        <v>12.38</v>
      </c>
      <c r="DB20">
        <f t="shared" si="3"/>
        <v>1.2936000000000001</v>
      </c>
      <c r="DC20">
        <f t="shared" si="4"/>
        <v>1.9800000000000002E-2</v>
      </c>
      <c r="DD20" t="s">
        <v>3</v>
      </c>
      <c r="DE20" t="s">
        <v>3</v>
      </c>
      <c r="DF20">
        <f t="shared" si="0"/>
        <v>0</v>
      </c>
      <c r="DG20">
        <f t="shared" si="8"/>
        <v>15.22</v>
      </c>
      <c r="DH20">
        <f t="shared" si="9"/>
        <v>1.06</v>
      </c>
      <c r="DI20">
        <f t="shared" si="1"/>
        <v>0</v>
      </c>
      <c r="DJ20">
        <f t="shared" si="10"/>
        <v>15.22</v>
      </c>
      <c r="DK20">
        <v>0</v>
      </c>
      <c r="DL20" t="s">
        <v>207</v>
      </c>
      <c r="DM20">
        <v>0</v>
      </c>
      <c r="DN20" t="s">
        <v>203</v>
      </c>
      <c r="DO20">
        <v>0.04</v>
      </c>
    </row>
    <row r="21" spans="1:119" x14ac:dyDescent="0.2">
      <c r="A21">
        <f>ROW(Source!A32)</f>
        <v>32</v>
      </c>
      <c r="B21">
        <v>61053765</v>
      </c>
      <c r="C21">
        <v>61054103</v>
      </c>
      <c r="D21">
        <v>60230624</v>
      </c>
      <c r="E21">
        <v>1</v>
      </c>
      <c r="F21">
        <v>1</v>
      </c>
      <c r="G21">
        <v>1079</v>
      </c>
      <c r="H21">
        <v>2</v>
      </c>
      <c r="I21" t="s">
        <v>241</v>
      </c>
      <c r="J21" t="s">
        <v>242</v>
      </c>
      <c r="K21" t="s">
        <v>243</v>
      </c>
      <c r="L21">
        <v>1368</v>
      </c>
      <c r="N21">
        <v>1011</v>
      </c>
      <c r="O21" t="s">
        <v>59</v>
      </c>
      <c r="P21" t="s">
        <v>59</v>
      </c>
      <c r="Q21">
        <v>1</v>
      </c>
      <c r="W21">
        <v>0</v>
      </c>
      <c r="X21">
        <v>-294230152</v>
      </c>
      <c r="Y21">
        <f t="shared" si="2"/>
        <v>0.32340000000000002</v>
      </c>
      <c r="AA21">
        <v>0</v>
      </c>
      <c r="AB21">
        <v>2738.29</v>
      </c>
      <c r="AC21">
        <v>1024.49</v>
      </c>
      <c r="AD21">
        <v>0</v>
      </c>
      <c r="AE21">
        <v>0</v>
      </c>
      <c r="AF21">
        <v>179.17</v>
      </c>
      <c r="AG21">
        <v>16.93</v>
      </c>
      <c r="AH21">
        <v>0</v>
      </c>
      <c r="AI21">
        <v>1</v>
      </c>
      <c r="AJ21">
        <v>14.06</v>
      </c>
      <c r="AK21">
        <v>55.67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0.49</v>
      </c>
      <c r="AU21" t="s">
        <v>52</v>
      </c>
      <c r="AV21">
        <v>0</v>
      </c>
      <c r="AW21">
        <v>2</v>
      </c>
      <c r="AX21">
        <v>61054108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ROUND(Y21*Source!I32*DO21,9)</f>
        <v>5.2014038999999999</v>
      </c>
      <c r="CX21">
        <f>ROUND(Y21*Source!I32,9)</f>
        <v>0.30723</v>
      </c>
      <c r="CY21">
        <f t="shared" si="5"/>
        <v>2738.29</v>
      </c>
      <c r="CZ21">
        <f t="shared" si="6"/>
        <v>179.17</v>
      </c>
      <c r="DA21">
        <f t="shared" si="7"/>
        <v>14.06</v>
      </c>
      <c r="DB21">
        <f t="shared" si="3"/>
        <v>57.941400000000002</v>
      </c>
      <c r="DC21">
        <f t="shared" si="4"/>
        <v>5.4779999999999998</v>
      </c>
      <c r="DD21" t="s">
        <v>3</v>
      </c>
      <c r="DE21" t="s">
        <v>3</v>
      </c>
      <c r="DF21">
        <f t="shared" si="0"/>
        <v>0</v>
      </c>
      <c r="DG21">
        <f t="shared" si="8"/>
        <v>773.95</v>
      </c>
      <c r="DH21">
        <f t="shared" si="9"/>
        <v>289.56</v>
      </c>
      <c r="DI21">
        <f t="shared" si="1"/>
        <v>0</v>
      </c>
      <c r="DJ21">
        <f t="shared" si="10"/>
        <v>773.95</v>
      </c>
      <c r="DK21">
        <v>0</v>
      </c>
      <c r="DL21" t="s">
        <v>207</v>
      </c>
      <c r="DM21">
        <v>0</v>
      </c>
      <c r="DN21" t="s">
        <v>203</v>
      </c>
      <c r="DO21">
        <v>16.93</v>
      </c>
    </row>
    <row r="22" spans="1:119" x14ac:dyDescent="0.2">
      <c r="A22">
        <f>ROW(Source!A32)</f>
        <v>32</v>
      </c>
      <c r="B22">
        <v>61053765</v>
      </c>
      <c r="C22">
        <v>61054103</v>
      </c>
      <c r="D22">
        <v>60200475</v>
      </c>
      <c r="E22">
        <v>1</v>
      </c>
      <c r="F22">
        <v>1</v>
      </c>
      <c r="G22">
        <v>1079</v>
      </c>
      <c r="H22">
        <v>3</v>
      </c>
      <c r="I22" t="s">
        <v>244</v>
      </c>
      <c r="J22" t="s">
        <v>245</v>
      </c>
      <c r="K22" t="s">
        <v>246</v>
      </c>
      <c r="L22">
        <v>1348</v>
      </c>
      <c r="N22">
        <v>1009</v>
      </c>
      <c r="O22" t="s">
        <v>213</v>
      </c>
      <c r="P22" t="s">
        <v>213</v>
      </c>
      <c r="Q22">
        <v>1000</v>
      </c>
      <c r="W22">
        <v>0</v>
      </c>
      <c r="X22">
        <v>-925205253</v>
      </c>
      <c r="Y22">
        <f t="shared" ref="Y22:Y31" si="11">((AT22*1)*0.6)</f>
        <v>4.1999999999999996E-4</v>
      </c>
      <c r="AA22">
        <v>96146.27</v>
      </c>
      <c r="AB22">
        <v>0</v>
      </c>
      <c r="AC22">
        <v>0</v>
      </c>
      <c r="AD22">
        <v>0</v>
      </c>
      <c r="AE22">
        <v>7185.82</v>
      </c>
      <c r="AF22">
        <v>0</v>
      </c>
      <c r="AG22">
        <v>0</v>
      </c>
      <c r="AH22">
        <v>0</v>
      </c>
      <c r="AI22">
        <v>13.38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6.9999999999999999E-4</v>
      </c>
      <c r="AU22" t="s">
        <v>51</v>
      </c>
      <c r="AV22">
        <v>0</v>
      </c>
      <c r="AW22">
        <v>2</v>
      </c>
      <c r="AX22">
        <v>61054111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ROUND(Y22*Source!I32,9)</f>
        <v>3.9899999999999999E-4</v>
      </c>
      <c r="CY22">
        <f t="shared" ref="CY22:CY31" si="12">AA22</f>
        <v>96146.27</v>
      </c>
      <c r="CZ22">
        <f t="shared" ref="CZ22:CZ31" si="13">AE22</f>
        <v>7185.82</v>
      </c>
      <c r="DA22">
        <f t="shared" ref="DA22:DA31" si="14">AI22</f>
        <v>13.38</v>
      </c>
      <c r="DB22">
        <f t="shared" ref="DB22:DB31" si="15">ROUND(((ROUND(AT22*CZ22,2)*1)*0.6),6)</f>
        <v>3.0179999999999998</v>
      </c>
      <c r="DC22">
        <f t="shared" ref="DC22:DC31" si="16">ROUND(((ROUND(AT22*AG22,2)*1)*0.6),6)</f>
        <v>0</v>
      </c>
      <c r="DD22" t="s">
        <v>3</v>
      </c>
      <c r="DE22" t="s">
        <v>3</v>
      </c>
      <c r="DF22">
        <f t="shared" ref="DF22:DF31" si="17">ROUND(ROUND(AE22*AI22,2)*CX22,2)</f>
        <v>38.36</v>
      </c>
      <c r="DG22">
        <f t="shared" ref="DG22:DG34" si="18">ROUND(ROUND(AF22,2)*CX22,2)</f>
        <v>0</v>
      </c>
      <c r="DH22">
        <f t="shared" ref="DH22:DH34" si="19">ROUND(ROUND(AG22,2)*CX22,2)</f>
        <v>0</v>
      </c>
      <c r="DI22">
        <f t="shared" si="1"/>
        <v>0</v>
      </c>
      <c r="DJ22">
        <f t="shared" ref="DJ22:DJ31" si="20">DF22</f>
        <v>38.36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ROW(Source!A32)</f>
        <v>32</v>
      </c>
      <c r="B23">
        <v>61053765</v>
      </c>
      <c r="C23">
        <v>61054103</v>
      </c>
      <c r="D23">
        <v>60200505</v>
      </c>
      <c r="E23">
        <v>1</v>
      </c>
      <c r="F23">
        <v>1</v>
      </c>
      <c r="G23">
        <v>1079</v>
      </c>
      <c r="H23">
        <v>3</v>
      </c>
      <c r="I23" t="s">
        <v>247</v>
      </c>
      <c r="J23" t="s">
        <v>248</v>
      </c>
      <c r="K23" t="s">
        <v>249</v>
      </c>
      <c r="L23">
        <v>1354</v>
      </c>
      <c r="N23">
        <v>1010</v>
      </c>
      <c r="O23" t="s">
        <v>250</v>
      </c>
      <c r="P23" t="s">
        <v>250</v>
      </c>
      <c r="Q23">
        <v>1</v>
      </c>
      <c r="W23">
        <v>0</v>
      </c>
      <c r="X23">
        <v>-1386163682</v>
      </c>
      <c r="Y23">
        <f t="shared" si="11"/>
        <v>4.8000000000000001E-2</v>
      </c>
      <c r="AA23">
        <v>97.28</v>
      </c>
      <c r="AB23">
        <v>0</v>
      </c>
      <c r="AC23">
        <v>0</v>
      </c>
      <c r="AD23">
        <v>0</v>
      </c>
      <c r="AE23">
        <v>13.76</v>
      </c>
      <c r="AF23">
        <v>0</v>
      </c>
      <c r="AG23">
        <v>0</v>
      </c>
      <c r="AH23">
        <v>0</v>
      </c>
      <c r="AI23">
        <v>7.07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0.08</v>
      </c>
      <c r="AU23" t="s">
        <v>51</v>
      </c>
      <c r="AV23">
        <v>0</v>
      </c>
      <c r="AW23">
        <v>2</v>
      </c>
      <c r="AX23">
        <v>61054112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ROUND(Y23*Source!I32,9)</f>
        <v>4.5600000000000002E-2</v>
      </c>
      <c r="CY23">
        <f t="shared" si="12"/>
        <v>97.28</v>
      </c>
      <c r="CZ23">
        <f t="shared" si="13"/>
        <v>13.76</v>
      </c>
      <c r="DA23">
        <f t="shared" si="14"/>
        <v>7.07</v>
      </c>
      <c r="DB23">
        <f t="shared" si="15"/>
        <v>0.66</v>
      </c>
      <c r="DC23">
        <f t="shared" si="16"/>
        <v>0</v>
      </c>
      <c r="DD23" t="s">
        <v>3</v>
      </c>
      <c r="DE23" t="s">
        <v>3</v>
      </c>
      <c r="DF23">
        <f t="shared" si="17"/>
        <v>4.4400000000000004</v>
      </c>
      <c r="DG23">
        <f t="shared" si="18"/>
        <v>0</v>
      </c>
      <c r="DH23">
        <f t="shared" si="19"/>
        <v>0</v>
      </c>
      <c r="DI23">
        <f t="shared" si="1"/>
        <v>0</v>
      </c>
      <c r="DJ23">
        <f t="shared" si="20"/>
        <v>4.4400000000000004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ROW(Source!A32)</f>
        <v>32</v>
      </c>
      <c r="B24">
        <v>61053765</v>
      </c>
      <c r="C24">
        <v>61054103</v>
      </c>
      <c r="D24">
        <v>60199454</v>
      </c>
      <c r="E24">
        <v>1</v>
      </c>
      <c r="F24">
        <v>1</v>
      </c>
      <c r="G24">
        <v>1079</v>
      </c>
      <c r="H24">
        <v>3</v>
      </c>
      <c r="I24" t="s">
        <v>251</v>
      </c>
      <c r="J24" t="s">
        <v>252</v>
      </c>
      <c r="K24" t="s">
        <v>253</v>
      </c>
      <c r="L24">
        <v>1348</v>
      </c>
      <c r="N24">
        <v>1009</v>
      </c>
      <c r="O24" t="s">
        <v>213</v>
      </c>
      <c r="P24" t="s">
        <v>213</v>
      </c>
      <c r="Q24">
        <v>1000</v>
      </c>
      <c r="W24">
        <v>0</v>
      </c>
      <c r="X24">
        <v>966186740</v>
      </c>
      <c r="Y24">
        <f t="shared" si="11"/>
        <v>1.8599999999999999E-4</v>
      </c>
      <c r="AA24">
        <v>66964.52</v>
      </c>
      <c r="AB24">
        <v>0</v>
      </c>
      <c r="AC24">
        <v>0</v>
      </c>
      <c r="AD24">
        <v>0</v>
      </c>
      <c r="AE24">
        <v>18653.07</v>
      </c>
      <c r="AF24">
        <v>0</v>
      </c>
      <c r="AG24">
        <v>0</v>
      </c>
      <c r="AH24">
        <v>0</v>
      </c>
      <c r="AI24">
        <v>3.59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3.1E-4</v>
      </c>
      <c r="AU24" t="s">
        <v>51</v>
      </c>
      <c r="AV24">
        <v>0</v>
      </c>
      <c r="AW24">
        <v>2</v>
      </c>
      <c r="AX24">
        <v>61054113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ROUND(Y24*Source!I32,9)</f>
        <v>1.7670000000000001E-4</v>
      </c>
      <c r="CY24">
        <f t="shared" si="12"/>
        <v>66964.52</v>
      </c>
      <c r="CZ24">
        <f t="shared" si="13"/>
        <v>18653.07</v>
      </c>
      <c r="DA24">
        <f t="shared" si="14"/>
        <v>3.59</v>
      </c>
      <c r="DB24">
        <f t="shared" si="15"/>
        <v>3.468</v>
      </c>
      <c r="DC24">
        <f t="shared" si="16"/>
        <v>0</v>
      </c>
      <c r="DD24" t="s">
        <v>3</v>
      </c>
      <c r="DE24" t="s">
        <v>3</v>
      </c>
      <c r="DF24">
        <f t="shared" si="17"/>
        <v>11.83</v>
      </c>
      <c r="DG24">
        <f t="shared" si="18"/>
        <v>0</v>
      </c>
      <c r="DH24">
        <f t="shared" si="19"/>
        <v>0</v>
      </c>
      <c r="DI24">
        <f t="shared" si="1"/>
        <v>0</v>
      </c>
      <c r="DJ24">
        <f t="shared" si="20"/>
        <v>11.83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ROW(Source!A32)</f>
        <v>32</v>
      </c>
      <c r="B25">
        <v>61053765</v>
      </c>
      <c r="C25">
        <v>61054103</v>
      </c>
      <c r="D25">
        <v>60201236</v>
      </c>
      <c r="E25">
        <v>1</v>
      </c>
      <c r="F25">
        <v>1</v>
      </c>
      <c r="G25">
        <v>1079</v>
      </c>
      <c r="H25">
        <v>3</v>
      </c>
      <c r="I25" t="s">
        <v>254</v>
      </c>
      <c r="J25" t="s">
        <v>255</v>
      </c>
      <c r="K25" t="s">
        <v>256</v>
      </c>
      <c r="L25">
        <v>1346</v>
      </c>
      <c r="N25">
        <v>1009</v>
      </c>
      <c r="O25" t="s">
        <v>257</v>
      </c>
      <c r="P25" t="s">
        <v>257</v>
      </c>
      <c r="Q25">
        <v>1</v>
      </c>
      <c r="W25">
        <v>0</v>
      </c>
      <c r="X25">
        <v>1274207263</v>
      </c>
      <c r="Y25">
        <f t="shared" si="11"/>
        <v>0.09</v>
      </c>
      <c r="AA25">
        <v>63</v>
      </c>
      <c r="AB25">
        <v>0</v>
      </c>
      <c r="AC25">
        <v>0</v>
      </c>
      <c r="AD25">
        <v>0</v>
      </c>
      <c r="AE25">
        <v>6.25</v>
      </c>
      <c r="AF25">
        <v>0</v>
      </c>
      <c r="AG25">
        <v>0</v>
      </c>
      <c r="AH25">
        <v>0</v>
      </c>
      <c r="AI25">
        <v>10.08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0.15</v>
      </c>
      <c r="AU25" t="s">
        <v>51</v>
      </c>
      <c r="AV25">
        <v>0</v>
      </c>
      <c r="AW25">
        <v>2</v>
      </c>
      <c r="AX25">
        <v>61054114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ROUND(Y25*Source!I32,9)</f>
        <v>8.5500000000000007E-2</v>
      </c>
      <c r="CY25">
        <f t="shared" si="12"/>
        <v>63</v>
      </c>
      <c r="CZ25">
        <f t="shared" si="13"/>
        <v>6.25</v>
      </c>
      <c r="DA25">
        <f t="shared" si="14"/>
        <v>10.08</v>
      </c>
      <c r="DB25">
        <f t="shared" si="15"/>
        <v>0.56399999999999995</v>
      </c>
      <c r="DC25">
        <f t="shared" si="16"/>
        <v>0</v>
      </c>
      <c r="DD25" t="s">
        <v>3</v>
      </c>
      <c r="DE25" t="s">
        <v>3</v>
      </c>
      <c r="DF25">
        <f t="shared" si="17"/>
        <v>5.39</v>
      </c>
      <c r="DG25">
        <f t="shared" si="18"/>
        <v>0</v>
      </c>
      <c r="DH25">
        <f t="shared" si="19"/>
        <v>0</v>
      </c>
      <c r="DI25">
        <f t="shared" si="1"/>
        <v>0</v>
      </c>
      <c r="DJ25">
        <f t="shared" si="20"/>
        <v>5.39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ROW(Source!A32)</f>
        <v>32</v>
      </c>
      <c r="B26">
        <v>61053765</v>
      </c>
      <c r="C26">
        <v>61054103</v>
      </c>
      <c r="D26">
        <v>60199558</v>
      </c>
      <c r="E26">
        <v>1</v>
      </c>
      <c r="F26">
        <v>1</v>
      </c>
      <c r="G26">
        <v>1079</v>
      </c>
      <c r="H26">
        <v>3</v>
      </c>
      <c r="I26" t="s">
        <v>258</v>
      </c>
      <c r="J26" t="s">
        <v>259</v>
      </c>
      <c r="K26" t="s">
        <v>260</v>
      </c>
      <c r="L26">
        <v>1346</v>
      </c>
      <c r="N26">
        <v>1009</v>
      </c>
      <c r="O26" t="s">
        <v>257</v>
      </c>
      <c r="P26" t="s">
        <v>257</v>
      </c>
      <c r="Q26">
        <v>1</v>
      </c>
      <c r="W26">
        <v>0</v>
      </c>
      <c r="X26">
        <v>-1486700661</v>
      </c>
      <c r="Y26">
        <f t="shared" si="11"/>
        <v>0.06</v>
      </c>
      <c r="AA26">
        <v>308.17</v>
      </c>
      <c r="AB26">
        <v>0</v>
      </c>
      <c r="AC26">
        <v>0</v>
      </c>
      <c r="AD26">
        <v>0</v>
      </c>
      <c r="AE26">
        <v>29.89</v>
      </c>
      <c r="AF26">
        <v>0</v>
      </c>
      <c r="AG26">
        <v>0</v>
      </c>
      <c r="AH26">
        <v>0</v>
      </c>
      <c r="AI26">
        <v>10.31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</v>
      </c>
      <c r="AU26" t="s">
        <v>51</v>
      </c>
      <c r="AV26">
        <v>0</v>
      </c>
      <c r="AW26">
        <v>2</v>
      </c>
      <c r="AX26">
        <v>61054115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ROUND(Y26*Source!I32,9)</f>
        <v>5.7000000000000002E-2</v>
      </c>
      <c r="CY26">
        <f t="shared" si="12"/>
        <v>308.17</v>
      </c>
      <c r="CZ26">
        <f t="shared" si="13"/>
        <v>29.89</v>
      </c>
      <c r="DA26">
        <f t="shared" si="14"/>
        <v>10.31</v>
      </c>
      <c r="DB26">
        <f t="shared" si="15"/>
        <v>1.794</v>
      </c>
      <c r="DC26">
        <f t="shared" si="16"/>
        <v>0</v>
      </c>
      <c r="DD26" t="s">
        <v>3</v>
      </c>
      <c r="DE26" t="s">
        <v>3</v>
      </c>
      <c r="DF26">
        <f t="shared" si="17"/>
        <v>17.57</v>
      </c>
      <c r="DG26">
        <f t="shared" si="18"/>
        <v>0</v>
      </c>
      <c r="DH26">
        <f t="shared" si="19"/>
        <v>0</v>
      </c>
      <c r="DI26">
        <f t="shared" si="1"/>
        <v>0</v>
      </c>
      <c r="DJ26">
        <f t="shared" si="20"/>
        <v>17.57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ROW(Source!A32)</f>
        <v>32</v>
      </c>
      <c r="B27">
        <v>61053765</v>
      </c>
      <c r="C27">
        <v>61054103</v>
      </c>
      <c r="D27">
        <v>60199581</v>
      </c>
      <c r="E27">
        <v>1</v>
      </c>
      <c r="F27">
        <v>1</v>
      </c>
      <c r="G27">
        <v>1079</v>
      </c>
      <c r="H27">
        <v>3</v>
      </c>
      <c r="I27" t="s">
        <v>261</v>
      </c>
      <c r="J27" t="s">
        <v>262</v>
      </c>
      <c r="K27" t="s">
        <v>263</v>
      </c>
      <c r="L27">
        <v>1348</v>
      </c>
      <c r="N27">
        <v>1009</v>
      </c>
      <c r="O27" t="s">
        <v>213</v>
      </c>
      <c r="P27" t="s">
        <v>213</v>
      </c>
      <c r="Q27">
        <v>1000</v>
      </c>
      <c r="W27">
        <v>0</v>
      </c>
      <c r="X27">
        <v>-1744516955</v>
      </c>
      <c r="Y27">
        <f t="shared" si="11"/>
        <v>1.8E-5</v>
      </c>
      <c r="AA27">
        <v>42238.61</v>
      </c>
      <c r="AB27">
        <v>0</v>
      </c>
      <c r="AC27">
        <v>0</v>
      </c>
      <c r="AD27">
        <v>0</v>
      </c>
      <c r="AE27">
        <v>4341.07</v>
      </c>
      <c r="AF27">
        <v>0</v>
      </c>
      <c r="AG27">
        <v>0</v>
      </c>
      <c r="AH27">
        <v>0</v>
      </c>
      <c r="AI27">
        <v>9.73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3.0000000000000001E-5</v>
      </c>
      <c r="AU27" t="s">
        <v>51</v>
      </c>
      <c r="AV27">
        <v>0</v>
      </c>
      <c r="AW27">
        <v>2</v>
      </c>
      <c r="AX27">
        <v>61054116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ROUND(Y27*Source!I32,9)</f>
        <v>1.7099999999999999E-5</v>
      </c>
      <c r="CY27">
        <f t="shared" si="12"/>
        <v>42238.61</v>
      </c>
      <c r="CZ27">
        <f t="shared" si="13"/>
        <v>4341.07</v>
      </c>
      <c r="DA27">
        <f t="shared" si="14"/>
        <v>9.73</v>
      </c>
      <c r="DB27">
        <f t="shared" si="15"/>
        <v>7.8E-2</v>
      </c>
      <c r="DC27">
        <f t="shared" si="16"/>
        <v>0</v>
      </c>
      <c r="DD27" t="s">
        <v>3</v>
      </c>
      <c r="DE27" t="s">
        <v>3</v>
      </c>
      <c r="DF27">
        <f t="shared" si="17"/>
        <v>0.72</v>
      </c>
      <c r="DG27">
        <f t="shared" si="18"/>
        <v>0</v>
      </c>
      <c r="DH27">
        <f t="shared" si="19"/>
        <v>0</v>
      </c>
      <c r="DI27">
        <f t="shared" si="1"/>
        <v>0</v>
      </c>
      <c r="DJ27">
        <f t="shared" si="20"/>
        <v>0.72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ROW(Source!A32)</f>
        <v>32</v>
      </c>
      <c r="B28">
        <v>61053765</v>
      </c>
      <c r="C28">
        <v>61054103</v>
      </c>
      <c r="D28">
        <v>60201883</v>
      </c>
      <c r="E28">
        <v>1</v>
      </c>
      <c r="F28">
        <v>1</v>
      </c>
      <c r="G28">
        <v>1079</v>
      </c>
      <c r="H28">
        <v>3</v>
      </c>
      <c r="I28" t="s">
        <v>264</v>
      </c>
      <c r="J28" t="s">
        <v>265</v>
      </c>
      <c r="K28" t="s">
        <v>266</v>
      </c>
      <c r="L28">
        <v>1302</v>
      </c>
      <c r="N28">
        <v>1003</v>
      </c>
      <c r="O28" t="s">
        <v>267</v>
      </c>
      <c r="P28" t="s">
        <v>267</v>
      </c>
      <c r="Q28">
        <v>10</v>
      </c>
      <c r="W28">
        <v>0</v>
      </c>
      <c r="X28">
        <v>-1863605250</v>
      </c>
      <c r="Y28">
        <f t="shared" si="11"/>
        <v>1.1220000000000001E-2</v>
      </c>
      <c r="AA28">
        <v>913</v>
      </c>
      <c r="AB28">
        <v>0</v>
      </c>
      <c r="AC28">
        <v>0</v>
      </c>
      <c r="AD28">
        <v>0</v>
      </c>
      <c r="AE28">
        <v>44</v>
      </c>
      <c r="AF28">
        <v>0</v>
      </c>
      <c r="AG28">
        <v>0</v>
      </c>
      <c r="AH28">
        <v>0</v>
      </c>
      <c r="AI28">
        <v>20.75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1.8700000000000001E-2</v>
      </c>
      <c r="AU28" t="s">
        <v>51</v>
      </c>
      <c r="AV28">
        <v>0</v>
      </c>
      <c r="AW28">
        <v>2</v>
      </c>
      <c r="AX28">
        <v>61054117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ROUND(Y28*Source!I32,9)</f>
        <v>1.0659E-2</v>
      </c>
      <c r="CY28">
        <f t="shared" si="12"/>
        <v>913</v>
      </c>
      <c r="CZ28">
        <f t="shared" si="13"/>
        <v>44</v>
      </c>
      <c r="DA28">
        <f t="shared" si="14"/>
        <v>20.75</v>
      </c>
      <c r="DB28">
        <f t="shared" si="15"/>
        <v>0.49199999999999999</v>
      </c>
      <c r="DC28">
        <f t="shared" si="16"/>
        <v>0</v>
      </c>
      <c r="DD28" t="s">
        <v>3</v>
      </c>
      <c r="DE28" t="s">
        <v>3</v>
      </c>
      <c r="DF28">
        <f t="shared" si="17"/>
        <v>9.73</v>
      </c>
      <c r="DG28">
        <f t="shared" si="18"/>
        <v>0</v>
      </c>
      <c r="DH28">
        <f t="shared" si="19"/>
        <v>0</v>
      </c>
      <c r="DI28">
        <f t="shared" si="1"/>
        <v>0</v>
      </c>
      <c r="DJ28">
        <f t="shared" si="20"/>
        <v>9.73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ROW(Source!A32)</f>
        <v>32</v>
      </c>
      <c r="B29">
        <v>61053765</v>
      </c>
      <c r="C29">
        <v>61054103</v>
      </c>
      <c r="D29">
        <v>60199609</v>
      </c>
      <c r="E29">
        <v>1</v>
      </c>
      <c r="F29">
        <v>1</v>
      </c>
      <c r="G29">
        <v>1079</v>
      </c>
      <c r="H29">
        <v>3</v>
      </c>
      <c r="I29" t="s">
        <v>268</v>
      </c>
      <c r="J29" t="s">
        <v>269</v>
      </c>
      <c r="K29" t="s">
        <v>270</v>
      </c>
      <c r="L29">
        <v>1339</v>
      </c>
      <c r="N29">
        <v>1007</v>
      </c>
      <c r="O29" t="s">
        <v>271</v>
      </c>
      <c r="P29" t="s">
        <v>271</v>
      </c>
      <c r="Q29">
        <v>1</v>
      </c>
      <c r="W29">
        <v>0</v>
      </c>
      <c r="X29">
        <v>-1459469877</v>
      </c>
      <c r="Y29">
        <f t="shared" si="11"/>
        <v>0.3</v>
      </c>
      <c r="AA29">
        <v>101.04</v>
      </c>
      <c r="AB29">
        <v>0</v>
      </c>
      <c r="AC29">
        <v>0</v>
      </c>
      <c r="AD29">
        <v>0</v>
      </c>
      <c r="AE29">
        <v>5.82</v>
      </c>
      <c r="AF29">
        <v>0</v>
      </c>
      <c r="AG29">
        <v>0</v>
      </c>
      <c r="AH29">
        <v>0</v>
      </c>
      <c r="AI29">
        <v>17.36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0.5</v>
      </c>
      <c r="AU29" t="s">
        <v>51</v>
      </c>
      <c r="AV29">
        <v>0</v>
      </c>
      <c r="AW29">
        <v>2</v>
      </c>
      <c r="AX29">
        <v>61054118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ROUND(Y29*Source!I32,9)</f>
        <v>0.28499999999999998</v>
      </c>
      <c r="CY29">
        <f t="shared" si="12"/>
        <v>101.04</v>
      </c>
      <c r="CZ29">
        <f t="shared" si="13"/>
        <v>5.82</v>
      </c>
      <c r="DA29">
        <f t="shared" si="14"/>
        <v>17.36</v>
      </c>
      <c r="DB29">
        <f t="shared" si="15"/>
        <v>1.746</v>
      </c>
      <c r="DC29">
        <f t="shared" si="16"/>
        <v>0</v>
      </c>
      <c r="DD29" t="s">
        <v>3</v>
      </c>
      <c r="DE29" t="s">
        <v>3</v>
      </c>
      <c r="DF29">
        <f t="shared" si="17"/>
        <v>28.8</v>
      </c>
      <c r="DG29">
        <f t="shared" si="18"/>
        <v>0</v>
      </c>
      <c r="DH29">
        <f t="shared" si="19"/>
        <v>0</v>
      </c>
      <c r="DI29">
        <f t="shared" si="1"/>
        <v>0</v>
      </c>
      <c r="DJ29">
        <f t="shared" si="20"/>
        <v>28.8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61053765</v>
      </c>
      <c r="C30">
        <v>61054103</v>
      </c>
      <c r="D30">
        <v>60204685</v>
      </c>
      <c r="E30">
        <v>1</v>
      </c>
      <c r="F30">
        <v>1</v>
      </c>
      <c r="G30">
        <v>1079</v>
      </c>
      <c r="H30">
        <v>3</v>
      </c>
      <c r="I30" t="s">
        <v>272</v>
      </c>
      <c r="J30" t="s">
        <v>273</v>
      </c>
      <c r="K30" t="s">
        <v>274</v>
      </c>
      <c r="L30">
        <v>1348</v>
      </c>
      <c r="N30">
        <v>1009</v>
      </c>
      <c r="O30" t="s">
        <v>213</v>
      </c>
      <c r="P30" t="s">
        <v>213</v>
      </c>
      <c r="Q30">
        <v>1000</v>
      </c>
      <c r="W30">
        <v>0</v>
      </c>
      <c r="X30">
        <v>-120742524</v>
      </c>
      <c r="Y30">
        <f t="shared" si="11"/>
        <v>1.1640000000000001E-3</v>
      </c>
      <c r="AA30">
        <v>140838.67000000001</v>
      </c>
      <c r="AB30">
        <v>0</v>
      </c>
      <c r="AC30">
        <v>0</v>
      </c>
      <c r="AD30">
        <v>0</v>
      </c>
      <c r="AE30">
        <v>13451.64</v>
      </c>
      <c r="AF30">
        <v>0</v>
      </c>
      <c r="AG30">
        <v>0</v>
      </c>
      <c r="AH30">
        <v>0</v>
      </c>
      <c r="AI30">
        <v>10.47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1.9400000000000001E-3</v>
      </c>
      <c r="AU30" t="s">
        <v>51</v>
      </c>
      <c r="AV30">
        <v>0</v>
      </c>
      <c r="AW30">
        <v>2</v>
      </c>
      <c r="AX30">
        <v>61054119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ROUND(Y30*Source!I32,9)</f>
        <v>1.1058000000000001E-3</v>
      </c>
      <c r="CY30">
        <f t="shared" si="12"/>
        <v>140838.67000000001</v>
      </c>
      <c r="CZ30">
        <f t="shared" si="13"/>
        <v>13451.64</v>
      </c>
      <c r="DA30">
        <f t="shared" si="14"/>
        <v>10.47</v>
      </c>
      <c r="DB30">
        <f t="shared" si="15"/>
        <v>15.66</v>
      </c>
      <c r="DC30">
        <f t="shared" si="16"/>
        <v>0</v>
      </c>
      <c r="DD30" t="s">
        <v>3</v>
      </c>
      <c r="DE30" t="s">
        <v>3</v>
      </c>
      <c r="DF30">
        <f t="shared" si="17"/>
        <v>155.74</v>
      </c>
      <c r="DG30">
        <f t="shared" si="18"/>
        <v>0</v>
      </c>
      <c r="DH30">
        <f t="shared" si="19"/>
        <v>0</v>
      </c>
      <c r="DI30">
        <f t="shared" si="1"/>
        <v>0</v>
      </c>
      <c r="DJ30">
        <f t="shared" si="20"/>
        <v>155.74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ROW(Source!A32)</f>
        <v>32</v>
      </c>
      <c r="B31">
        <v>61053765</v>
      </c>
      <c r="C31">
        <v>61054103</v>
      </c>
      <c r="D31">
        <v>60200006</v>
      </c>
      <c r="E31">
        <v>1</v>
      </c>
      <c r="F31">
        <v>1</v>
      </c>
      <c r="G31">
        <v>1079</v>
      </c>
      <c r="H31">
        <v>3</v>
      </c>
      <c r="I31" t="s">
        <v>275</v>
      </c>
      <c r="J31" t="s">
        <v>276</v>
      </c>
      <c r="K31" t="s">
        <v>277</v>
      </c>
      <c r="L31">
        <v>1348</v>
      </c>
      <c r="N31">
        <v>1009</v>
      </c>
      <c r="O31" t="s">
        <v>213</v>
      </c>
      <c r="P31" t="s">
        <v>213</v>
      </c>
      <c r="Q31">
        <v>1000</v>
      </c>
      <c r="W31">
        <v>0</v>
      </c>
      <c r="X31">
        <v>2068847740</v>
      </c>
      <c r="Y31">
        <f t="shared" si="11"/>
        <v>3.5999999999999997E-4</v>
      </c>
      <c r="AA31">
        <v>134057.4</v>
      </c>
      <c r="AB31">
        <v>0</v>
      </c>
      <c r="AC31">
        <v>0</v>
      </c>
      <c r="AD31">
        <v>0</v>
      </c>
      <c r="AE31">
        <v>8582.42</v>
      </c>
      <c r="AF31">
        <v>0</v>
      </c>
      <c r="AG31">
        <v>0</v>
      </c>
      <c r="AH31">
        <v>0</v>
      </c>
      <c r="AI31">
        <v>15.62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5.9999999999999995E-4</v>
      </c>
      <c r="AU31" t="s">
        <v>51</v>
      </c>
      <c r="AV31">
        <v>0</v>
      </c>
      <c r="AW31">
        <v>2</v>
      </c>
      <c r="AX31">
        <v>61054120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ROUND(Y31*Source!I32,9)</f>
        <v>3.4200000000000002E-4</v>
      </c>
      <c r="CY31">
        <f t="shared" si="12"/>
        <v>134057.4</v>
      </c>
      <c r="CZ31">
        <f t="shared" si="13"/>
        <v>8582.42</v>
      </c>
      <c r="DA31">
        <f t="shared" si="14"/>
        <v>15.62</v>
      </c>
      <c r="DB31">
        <f t="shared" si="15"/>
        <v>3.09</v>
      </c>
      <c r="DC31">
        <f t="shared" si="16"/>
        <v>0</v>
      </c>
      <c r="DD31" t="s">
        <v>3</v>
      </c>
      <c r="DE31" t="s">
        <v>3</v>
      </c>
      <c r="DF31">
        <f t="shared" si="17"/>
        <v>45.85</v>
      </c>
      <c r="DG31">
        <f t="shared" si="18"/>
        <v>0</v>
      </c>
      <c r="DH31">
        <f t="shared" si="19"/>
        <v>0</v>
      </c>
      <c r="DI31">
        <f t="shared" si="1"/>
        <v>0</v>
      </c>
      <c r="DJ31">
        <f t="shared" si="20"/>
        <v>45.85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ROW(Source!A33)</f>
        <v>33</v>
      </c>
      <c r="B32">
        <v>61053765</v>
      </c>
      <c r="C32">
        <v>61054123</v>
      </c>
      <c r="D32">
        <v>60134056</v>
      </c>
      <c r="E32">
        <v>1079</v>
      </c>
      <c r="F32">
        <v>1</v>
      </c>
      <c r="G32">
        <v>1079</v>
      </c>
      <c r="H32">
        <v>1</v>
      </c>
      <c r="I32" t="s">
        <v>207</v>
      </c>
      <c r="J32" t="s">
        <v>3</v>
      </c>
      <c r="K32" t="s">
        <v>112</v>
      </c>
      <c r="L32">
        <v>1191</v>
      </c>
      <c r="N32">
        <v>1013</v>
      </c>
      <c r="O32" t="s">
        <v>203</v>
      </c>
      <c r="P32" t="s">
        <v>203</v>
      </c>
      <c r="Q32">
        <v>1</v>
      </c>
      <c r="W32">
        <v>0</v>
      </c>
      <c r="X32">
        <v>-915916581</v>
      </c>
      <c r="Y32">
        <f>AT32</f>
        <v>18.62</v>
      </c>
      <c r="AA32">
        <v>0</v>
      </c>
      <c r="AB32">
        <v>0</v>
      </c>
      <c r="AC32">
        <v>0</v>
      </c>
      <c r="AD32">
        <v>1</v>
      </c>
      <c r="AE32">
        <v>0</v>
      </c>
      <c r="AF32">
        <v>0</v>
      </c>
      <c r="AG32">
        <v>0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18.62</v>
      </c>
      <c r="AU32" t="s">
        <v>3</v>
      </c>
      <c r="AV32">
        <v>2</v>
      </c>
      <c r="AW32">
        <v>2</v>
      </c>
      <c r="AX32">
        <v>61054124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ROUND(Y32*Source!I33,9)</f>
        <v>148.96</v>
      </c>
      <c r="CY32">
        <f>AD32</f>
        <v>1</v>
      </c>
      <c r="CZ32">
        <f>AH32</f>
        <v>1</v>
      </c>
      <c r="DA32">
        <f>AL32</f>
        <v>1</v>
      </c>
      <c r="DB32">
        <f>ROUND(ROUND(AT32*CZ32,2),6)</f>
        <v>18.62</v>
      </c>
      <c r="DC32">
        <f>ROUND(ROUND(AT32*AG32,2),6)</f>
        <v>0</v>
      </c>
      <c r="DD32" t="s">
        <v>3</v>
      </c>
      <c r="DE32" t="s">
        <v>3</v>
      </c>
      <c r="DF32">
        <f>ROUND(ROUND(AE32,2)*CX32,2)</f>
        <v>0</v>
      </c>
      <c r="DG32">
        <f t="shared" si="18"/>
        <v>0</v>
      </c>
      <c r="DH32">
        <f t="shared" si="19"/>
        <v>0</v>
      </c>
      <c r="DI32">
        <f t="shared" si="1"/>
        <v>148.96</v>
      </c>
      <c r="DJ32">
        <f>DI32</f>
        <v>148.96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ROW(Source!A34)</f>
        <v>34</v>
      </c>
      <c r="B33">
        <v>61053765</v>
      </c>
      <c r="C33">
        <v>61054125</v>
      </c>
      <c r="D33">
        <v>60134054</v>
      </c>
      <c r="E33">
        <v>1079</v>
      </c>
      <c r="F33">
        <v>1</v>
      </c>
      <c r="G33">
        <v>1079</v>
      </c>
      <c r="H33">
        <v>2</v>
      </c>
      <c r="I33" t="s">
        <v>223</v>
      </c>
      <c r="J33" t="s">
        <v>3</v>
      </c>
      <c r="K33" t="s">
        <v>224</v>
      </c>
      <c r="L33">
        <v>1344</v>
      </c>
      <c r="N33">
        <v>1008</v>
      </c>
      <c r="O33" t="s">
        <v>225</v>
      </c>
      <c r="P33" t="s">
        <v>225</v>
      </c>
      <c r="Q33">
        <v>1</v>
      </c>
      <c r="W33">
        <v>0</v>
      </c>
      <c r="X33">
        <v>-1180195794</v>
      </c>
      <c r="Y33">
        <f>AT33</f>
        <v>8.86</v>
      </c>
      <c r="AA33">
        <v>0</v>
      </c>
      <c r="AB33">
        <v>1.05</v>
      </c>
      <c r="AC33">
        <v>0</v>
      </c>
      <c r="AD33">
        <v>0</v>
      </c>
      <c r="AE33">
        <v>0</v>
      </c>
      <c r="AF33">
        <v>1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8.86</v>
      </c>
      <c r="AU33" t="s">
        <v>3</v>
      </c>
      <c r="AV33">
        <v>0</v>
      </c>
      <c r="AW33">
        <v>2</v>
      </c>
      <c r="AX33">
        <v>61054126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ROUND(Y33*Source!I34*DO33,9)</f>
        <v>0</v>
      </c>
      <c r="CX33">
        <f>ROUND(Y33*Source!I34,9)</f>
        <v>1980.21</v>
      </c>
      <c r="CY33">
        <f>AB33</f>
        <v>1.05</v>
      </c>
      <c r="CZ33">
        <f>AF33</f>
        <v>1</v>
      </c>
      <c r="DA33">
        <f>AJ33</f>
        <v>1</v>
      </c>
      <c r="DB33">
        <f>ROUND(ROUND(AT33*CZ33,2),6)</f>
        <v>8.86</v>
      </c>
      <c r="DC33">
        <f>ROUND(ROUND(AT33*AG33,2),6)</f>
        <v>0</v>
      </c>
      <c r="DD33" t="s">
        <v>3</v>
      </c>
      <c r="DE33" t="s">
        <v>3</v>
      </c>
      <c r="DF33">
        <f>ROUND(ROUND(AE33,2)*CX33,2)</f>
        <v>0</v>
      </c>
      <c r="DG33">
        <f t="shared" si="18"/>
        <v>1980.21</v>
      </c>
      <c r="DH33">
        <f t="shared" si="19"/>
        <v>0</v>
      </c>
      <c r="DI33">
        <f t="shared" ref="DI33:DI64" si="21">ROUND(ROUND(AH33,2)*CX33,2)</f>
        <v>0</v>
      </c>
      <c r="DJ33">
        <f>DG33</f>
        <v>1980.21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ROW(Source!A70)</f>
        <v>70</v>
      </c>
      <c r="B34">
        <v>61053765</v>
      </c>
      <c r="C34">
        <v>61053828</v>
      </c>
      <c r="D34">
        <v>60134058</v>
      </c>
      <c r="E34">
        <v>1079</v>
      </c>
      <c r="F34">
        <v>1</v>
      </c>
      <c r="G34">
        <v>1079</v>
      </c>
      <c r="H34">
        <v>1</v>
      </c>
      <c r="I34" t="s">
        <v>201</v>
      </c>
      <c r="J34" t="s">
        <v>3</v>
      </c>
      <c r="K34" t="s">
        <v>202</v>
      </c>
      <c r="L34">
        <v>1191</v>
      </c>
      <c r="N34">
        <v>1013</v>
      </c>
      <c r="O34" t="s">
        <v>203</v>
      </c>
      <c r="P34" t="s">
        <v>203</v>
      </c>
      <c r="Q34">
        <v>1</v>
      </c>
      <c r="W34">
        <v>0</v>
      </c>
      <c r="X34">
        <v>476480486</v>
      </c>
      <c r="Y34">
        <f>(AT34*0.4)</f>
        <v>11.040000000000001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27.6</v>
      </c>
      <c r="AU34" t="s">
        <v>131</v>
      </c>
      <c r="AV34">
        <v>1</v>
      </c>
      <c r="AW34">
        <v>2</v>
      </c>
      <c r="AX34">
        <v>61053829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ROUND(AT34*Source!I70*AH34*AL34,2)</f>
        <v>0</v>
      </c>
      <c r="CV34">
        <f>ROUND(Y34*Source!I70,9)</f>
        <v>22.08</v>
      </c>
      <c r="CW34">
        <v>0</v>
      </c>
      <c r="CX34">
        <f>ROUND(Y34*Source!I70,9)</f>
        <v>22.08</v>
      </c>
      <c r="CY34">
        <f>AD34</f>
        <v>0</v>
      </c>
      <c r="CZ34">
        <f>AH34</f>
        <v>0</v>
      </c>
      <c r="DA34">
        <f>AL34</f>
        <v>1</v>
      </c>
      <c r="DB34">
        <f>ROUND((ROUND(AT34*CZ34,2)*0.4),6)</f>
        <v>0</v>
      </c>
      <c r="DC34">
        <f>ROUND((ROUND(AT34*AG34,2)*0.4),6)</f>
        <v>0</v>
      </c>
      <c r="DD34" t="s">
        <v>3</v>
      </c>
      <c r="DE34" t="s">
        <v>3</v>
      </c>
      <c r="DF34">
        <f>ROUND(ROUND(AE34,2)*CX34,2)</f>
        <v>0</v>
      </c>
      <c r="DG34">
        <f t="shared" si="18"/>
        <v>0</v>
      </c>
      <c r="DH34">
        <f t="shared" si="19"/>
        <v>0</v>
      </c>
      <c r="DI34">
        <f t="shared" si="21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ROW(Source!A70)</f>
        <v>70</v>
      </c>
      <c r="B35">
        <v>61053765</v>
      </c>
      <c r="C35">
        <v>61053828</v>
      </c>
      <c r="D35">
        <v>60231385</v>
      </c>
      <c r="E35">
        <v>1</v>
      </c>
      <c r="F35">
        <v>1</v>
      </c>
      <c r="G35">
        <v>1079</v>
      </c>
      <c r="H35">
        <v>2</v>
      </c>
      <c r="I35" t="s">
        <v>232</v>
      </c>
      <c r="J35" t="s">
        <v>233</v>
      </c>
      <c r="K35" t="s">
        <v>234</v>
      </c>
      <c r="L35">
        <v>1368</v>
      </c>
      <c r="N35">
        <v>1011</v>
      </c>
      <c r="O35" t="s">
        <v>59</v>
      </c>
      <c r="P35" t="s">
        <v>59</v>
      </c>
      <c r="Q35">
        <v>1</v>
      </c>
      <c r="W35">
        <v>0</v>
      </c>
      <c r="X35">
        <v>654681671</v>
      </c>
      <c r="Y35">
        <f>(AT35*0.4)</f>
        <v>1.4560000000000002</v>
      </c>
      <c r="AA35">
        <v>0</v>
      </c>
      <c r="AB35">
        <v>1451.26</v>
      </c>
      <c r="AC35">
        <v>735.58</v>
      </c>
      <c r="AD35">
        <v>0</v>
      </c>
      <c r="AE35">
        <v>0</v>
      </c>
      <c r="AF35">
        <v>83.1</v>
      </c>
      <c r="AG35">
        <v>12.62</v>
      </c>
      <c r="AH35">
        <v>0</v>
      </c>
      <c r="AI35">
        <v>1</v>
      </c>
      <c r="AJ35">
        <v>16.68</v>
      </c>
      <c r="AK35">
        <v>55.67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3.64</v>
      </c>
      <c r="AU35" t="s">
        <v>131</v>
      </c>
      <c r="AV35">
        <v>0</v>
      </c>
      <c r="AW35">
        <v>2</v>
      </c>
      <c r="AX35">
        <v>61053830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ROUND(Y35*Source!I70*DO35,9)</f>
        <v>36.74944</v>
      </c>
      <c r="CX35">
        <f>ROUND(Y35*Source!I70,9)</f>
        <v>2.9119999999999999</v>
      </c>
      <c r="CY35">
        <f>AB35</f>
        <v>1451.26</v>
      </c>
      <c r="CZ35">
        <f>AF35</f>
        <v>83.1</v>
      </c>
      <c r="DA35">
        <f>AJ35</f>
        <v>16.68</v>
      </c>
      <c r="DB35">
        <f>ROUND((ROUND(AT35*CZ35,2)*0.4),6)</f>
        <v>120.992</v>
      </c>
      <c r="DC35">
        <f>ROUND((ROUND(AT35*AG35,2)*0.4),6)</f>
        <v>18.376000000000001</v>
      </c>
      <c r="DD35" t="s">
        <v>3</v>
      </c>
      <c r="DE35" t="s">
        <v>3</v>
      </c>
      <c r="DF35">
        <f>ROUND(ROUND(AE35,2)*CX35,2)</f>
        <v>0</v>
      </c>
      <c r="DG35">
        <f>ROUND(ROUND(AF35*AJ35,2)*CX35,2)</f>
        <v>4036.35</v>
      </c>
      <c r="DH35">
        <f>ROUND(ROUND(AG35*AK35,2)*CX35,2)</f>
        <v>2045.85</v>
      </c>
      <c r="DI35">
        <f t="shared" si="21"/>
        <v>0</v>
      </c>
      <c r="DJ35">
        <f>DG35</f>
        <v>4036.35</v>
      </c>
      <c r="DK35">
        <v>0</v>
      </c>
      <c r="DL35" t="s">
        <v>207</v>
      </c>
      <c r="DM35">
        <v>0</v>
      </c>
      <c r="DN35" t="s">
        <v>203</v>
      </c>
      <c r="DO35">
        <v>12.62</v>
      </c>
    </row>
    <row r="36" spans="1:119" x14ac:dyDescent="0.2">
      <c r="A36">
        <f>ROW(Source!A70)</f>
        <v>70</v>
      </c>
      <c r="B36">
        <v>61053765</v>
      </c>
      <c r="C36">
        <v>61053828</v>
      </c>
      <c r="D36">
        <v>60200036</v>
      </c>
      <c r="E36">
        <v>1</v>
      </c>
      <c r="F36">
        <v>1</v>
      </c>
      <c r="G36">
        <v>1079</v>
      </c>
      <c r="H36">
        <v>3</v>
      </c>
      <c r="I36" t="s">
        <v>278</v>
      </c>
      <c r="J36" t="s">
        <v>279</v>
      </c>
      <c r="K36" t="s">
        <v>280</v>
      </c>
      <c r="L36">
        <v>1348</v>
      </c>
      <c r="N36">
        <v>1009</v>
      </c>
      <c r="O36" t="s">
        <v>213</v>
      </c>
      <c r="P36" t="s">
        <v>213</v>
      </c>
      <c r="Q36">
        <v>1000</v>
      </c>
      <c r="W36">
        <v>0</v>
      </c>
      <c r="X36">
        <v>2062746565</v>
      </c>
      <c r="Y36">
        <f>(AT36*0)</f>
        <v>0</v>
      </c>
      <c r="AA36">
        <v>116462.91</v>
      </c>
      <c r="AB36">
        <v>0</v>
      </c>
      <c r="AC36">
        <v>0</v>
      </c>
      <c r="AD36">
        <v>0</v>
      </c>
      <c r="AE36">
        <v>9077.39</v>
      </c>
      <c r="AF36">
        <v>0</v>
      </c>
      <c r="AG36">
        <v>0</v>
      </c>
      <c r="AH36">
        <v>0</v>
      </c>
      <c r="AI36">
        <v>12.83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1.0500000000000001E-2</v>
      </c>
      <c r="AU36" t="s">
        <v>130</v>
      </c>
      <c r="AV36">
        <v>0</v>
      </c>
      <c r="AW36">
        <v>2</v>
      </c>
      <c r="AX36">
        <v>61053831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ROUND(Y36*Source!I70,9)</f>
        <v>0</v>
      </c>
      <c r="CY36">
        <f>AA36</f>
        <v>116462.91</v>
      </c>
      <c r="CZ36">
        <f>AE36</f>
        <v>9077.39</v>
      </c>
      <c r="DA36">
        <f>AI36</f>
        <v>12.83</v>
      </c>
      <c r="DB36">
        <f>ROUND((ROUND(AT36*CZ36,2)*0),6)</f>
        <v>0</v>
      </c>
      <c r="DC36">
        <f>ROUND((ROUND(AT36*AG36,2)*0),6)</f>
        <v>0</v>
      </c>
      <c r="DD36" t="s">
        <v>3</v>
      </c>
      <c r="DE36" t="s">
        <v>3</v>
      </c>
      <c r="DF36">
        <f>ROUND(ROUND(AE36*AI36,2)*CX36,2)</f>
        <v>0</v>
      </c>
      <c r="DG36">
        <f>ROUND(ROUND(AF36,2)*CX36,2)</f>
        <v>0</v>
      </c>
      <c r="DH36">
        <f>ROUND(ROUND(AG36,2)*CX36,2)</f>
        <v>0</v>
      </c>
      <c r="DI36">
        <f t="shared" si="21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ROW(Source!A70)</f>
        <v>70</v>
      </c>
      <c r="B37">
        <v>61053765</v>
      </c>
      <c r="C37">
        <v>61053828</v>
      </c>
      <c r="D37">
        <v>60199985</v>
      </c>
      <c r="E37">
        <v>1</v>
      </c>
      <c r="F37">
        <v>1</v>
      </c>
      <c r="G37">
        <v>1079</v>
      </c>
      <c r="H37">
        <v>3</v>
      </c>
      <c r="I37" t="s">
        <v>281</v>
      </c>
      <c r="J37" t="s">
        <v>282</v>
      </c>
      <c r="K37" t="s">
        <v>283</v>
      </c>
      <c r="L37">
        <v>1348</v>
      </c>
      <c r="N37">
        <v>1009</v>
      </c>
      <c r="O37" t="s">
        <v>213</v>
      </c>
      <c r="P37" t="s">
        <v>213</v>
      </c>
      <c r="Q37">
        <v>1000</v>
      </c>
      <c r="W37">
        <v>0</v>
      </c>
      <c r="X37">
        <v>-444625756</v>
      </c>
      <c r="Y37">
        <f>(AT37*0)</f>
        <v>0</v>
      </c>
      <c r="AA37">
        <v>67807.87</v>
      </c>
      <c r="AB37">
        <v>0</v>
      </c>
      <c r="AC37">
        <v>0</v>
      </c>
      <c r="AD37">
        <v>0</v>
      </c>
      <c r="AE37">
        <v>9238.1299999999992</v>
      </c>
      <c r="AF37">
        <v>0</v>
      </c>
      <c r="AG37">
        <v>0</v>
      </c>
      <c r="AH37">
        <v>0</v>
      </c>
      <c r="AI37">
        <v>7.34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0.01</v>
      </c>
      <c r="AU37" t="s">
        <v>130</v>
      </c>
      <c r="AV37">
        <v>0</v>
      </c>
      <c r="AW37">
        <v>2</v>
      </c>
      <c r="AX37">
        <v>61053832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ROUND(Y37*Source!I70,9)</f>
        <v>0</v>
      </c>
      <c r="CY37">
        <f>AA37</f>
        <v>67807.87</v>
      </c>
      <c r="CZ37">
        <f>AE37</f>
        <v>9238.1299999999992</v>
      </c>
      <c r="DA37">
        <f>AI37</f>
        <v>7.34</v>
      </c>
      <c r="DB37">
        <f>ROUND((ROUND(AT37*CZ37,2)*0),6)</f>
        <v>0</v>
      </c>
      <c r="DC37">
        <f>ROUND((ROUND(AT37*AG37,2)*0),6)</f>
        <v>0</v>
      </c>
      <c r="DD37" t="s">
        <v>3</v>
      </c>
      <c r="DE37" t="s">
        <v>3</v>
      </c>
      <c r="DF37">
        <f>ROUND(ROUND(AE37*AI37,2)*CX37,2)</f>
        <v>0</v>
      </c>
      <c r="DG37">
        <f>ROUND(ROUND(AF37,2)*CX37,2)</f>
        <v>0</v>
      </c>
      <c r="DH37">
        <f>ROUND(ROUND(AG37,2)*CX37,2)</f>
        <v>0</v>
      </c>
      <c r="DI37">
        <f t="shared" si="21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ROW(Source!A70)</f>
        <v>70</v>
      </c>
      <c r="B38">
        <v>61053765</v>
      </c>
      <c r="C38">
        <v>61053828</v>
      </c>
      <c r="D38">
        <v>60219259</v>
      </c>
      <c r="E38">
        <v>1</v>
      </c>
      <c r="F38">
        <v>1</v>
      </c>
      <c r="G38">
        <v>1079</v>
      </c>
      <c r="H38">
        <v>3</v>
      </c>
      <c r="I38" t="s">
        <v>284</v>
      </c>
      <c r="J38" t="s">
        <v>285</v>
      </c>
      <c r="K38" t="s">
        <v>286</v>
      </c>
      <c r="L38">
        <v>1354</v>
      </c>
      <c r="N38">
        <v>1010</v>
      </c>
      <c r="O38" t="s">
        <v>250</v>
      </c>
      <c r="P38" t="s">
        <v>250</v>
      </c>
      <c r="Q38">
        <v>1</v>
      </c>
      <c r="W38">
        <v>0</v>
      </c>
      <c r="X38">
        <v>338839529</v>
      </c>
      <c r="Y38">
        <f>(AT38*0)</f>
        <v>0</v>
      </c>
      <c r="AA38">
        <v>1104.33</v>
      </c>
      <c r="AB38">
        <v>0</v>
      </c>
      <c r="AC38">
        <v>0</v>
      </c>
      <c r="AD38">
        <v>0</v>
      </c>
      <c r="AE38">
        <v>167.07</v>
      </c>
      <c r="AF38">
        <v>0</v>
      </c>
      <c r="AG38">
        <v>0</v>
      </c>
      <c r="AH38">
        <v>0</v>
      </c>
      <c r="AI38">
        <v>6.61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3</v>
      </c>
      <c r="AU38" t="s">
        <v>130</v>
      </c>
      <c r="AV38">
        <v>0</v>
      </c>
      <c r="AW38">
        <v>2</v>
      </c>
      <c r="AX38">
        <v>61053833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ROUND(Y38*Source!I70,9)</f>
        <v>0</v>
      </c>
      <c r="CY38">
        <f>AA38</f>
        <v>1104.33</v>
      </c>
      <c r="CZ38">
        <f>AE38</f>
        <v>167.07</v>
      </c>
      <c r="DA38">
        <f>AI38</f>
        <v>6.61</v>
      </c>
      <c r="DB38">
        <f>ROUND((ROUND(AT38*CZ38,2)*0),6)</f>
        <v>0</v>
      </c>
      <c r="DC38">
        <f>ROUND((ROUND(AT38*AG38,2)*0),6)</f>
        <v>0</v>
      </c>
      <c r="DD38" t="s">
        <v>3</v>
      </c>
      <c r="DE38" t="s">
        <v>3</v>
      </c>
      <c r="DF38">
        <f>ROUND(ROUND(AE38*AI38,2)*CX38,2)</f>
        <v>0</v>
      </c>
      <c r="DG38">
        <f>ROUND(ROUND(AF38,2)*CX38,2)</f>
        <v>0</v>
      </c>
      <c r="DH38">
        <f>ROUND(ROUND(AG38,2)*CX38,2)</f>
        <v>0</v>
      </c>
      <c r="DI38">
        <f t="shared" si="21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ROW(Source!A70)</f>
        <v>70</v>
      </c>
      <c r="B39">
        <v>61053765</v>
      </c>
      <c r="C39">
        <v>61053828</v>
      </c>
      <c r="D39">
        <v>60223383</v>
      </c>
      <c r="E39">
        <v>1</v>
      </c>
      <c r="F39">
        <v>1</v>
      </c>
      <c r="G39">
        <v>1079</v>
      </c>
      <c r="H39">
        <v>3</v>
      </c>
      <c r="I39" t="s">
        <v>287</v>
      </c>
      <c r="J39" t="s">
        <v>288</v>
      </c>
      <c r="K39" t="s">
        <v>289</v>
      </c>
      <c r="L39">
        <v>1356</v>
      </c>
      <c r="N39">
        <v>1010</v>
      </c>
      <c r="O39" t="s">
        <v>290</v>
      </c>
      <c r="P39" t="s">
        <v>290</v>
      </c>
      <c r="Q39">
        <v>1000</v>
      </c>
      <c r="W39">
        <v>0</v>
      </c>
      <c r="X39">
        <v>-1015285283</v>
      </c>
      <c r="Y39">
        <f>(AT39*0)</f>
        <v>0</v>
      </c>
      <c r="AA39">
        <v>1527.69</v>
      </c>
      <c r="AB39">
        <v>0</v>
      </c>
      <c r="AC39">
        <v>0</v>
      </c>
      <c r="AD39">
        <v>0</v>
      </c>
      <c r="AE39">
        <v>226.66</v>
      </c>
      <c r="AF39">
        <v>0</v>
      </c>
      <c r="AG39">
        <v>0</v>
      </c>
      <c r="AH39">
        <v>0</v>
      </c>
      <c r="AI39">
        <v>6.74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3.0000000000000001E-3</v>
      </c>
      <c r="AU39" t="s">
        <v>130</v>
      </c>
      <c r="AV39">
        <v>0</v>
      </c>
      <c r="AW39">
        <v>2</v>
      </c>
      <c r="AX39">
        <v>61053834</v>
      </c>
      <c r="AY39">
        <v>1</v>
      </c>
      <c r="AZ39">
        <v>0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ROUND(Y39*Source!I70,9)</f>
        <v>0</v>
      </c>
      <c r="CY39">
        <f>AA39</f>
        <v>1527.69</v>
      </c>
      <c r="CZ39">
        <f>AE39</f>
        <v>226.66</v>
      </c>
      <c r="DA39">
        <f>AI39</f>
        <v>6.74</v>
      </c>
      <c r="DB39">
        <f>ROUND((ROUND(AT39*CZ39,2)*0),6)</f>
        <v>0</v>
      </c>
      <c r="DC39">
        <f>ROUND((ROUND(AT39*AG39,2)*0),6)</f>
        <v>0</v>
      </c>
      <c r="DD39" t="s">
        <v>3</v>
      </c>
      <c r="DE39" t="s">
        <v>3</v>
      </c>
      <c r="DF39">
        <f>ROUND(ROUND(AE39*AI39,2)*CX39,2)</f>
        <v>0</v>
      </c>
      <c r="DG39">
        <f>ROUND(ROUND(AF39,2)*CX39,2)</f>
        <v>0</v>
      </c>
      <c r="DH39">
        <f>ROUND(ROUND(AG39,2)*CX39,2)</f>
        <v>0</v>
      </c>
      <c r="DI39">
        <f t="shared" si="21"/>
        <v>0</v>
      </c>
      <c r="DJ39">
        <f>DF39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ROW(Source!A71)</f>
        <v>71</v>
      </c>
      <c r="B40">
        <v>61053765</v>
      </c>
      <c r="C40">
        <v>61053839</v>
      </c>
      <c r="D40">
        <v>60134058</v>
      </c>
      <c r="E40">
        <v>1079</v>
      </c>
      <c r="F40">
        <v>1</v>
      </c>
      <c r="G40">
        <v>1079</v>
      </c>
      <c r="H40">
        <v>1</v>
      </c>
      <c r="I40" t="s">
        <v>201</v>
      </c>
      <c r="J40" t="s">
        <v>3</v>
      </c>
      <c r="K40" t="s">
        <v>202</v>
      </c>
      <c r="L40">
        <v>1191</v>
      </c>
      <c r="N40">
        <v>1013</v>
      </c>
      <c r="O40" t="s">
        <v>203</v>
      </c>
      <c r="P40" t="s">
        <v>203</v>
      </c>
      <c r="Q40">
        <v>1</v>
      </c>
      <c r="W40">
        <v>0</v>
      </c>
      <c r="X40">
        <v>476480486</v>
      </c>
      <c r="Y40">
        <f>(AT40*0.3)</f>
        <v>15.149999999999999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50.5</v>
      </c>
      <c r="AU40" t="s">
        <v>142</v>
      </c>
      <c r="AV40">
        <v>1</v>
      </c>
      <c r="AW40">
        <v>2</v>
      </c>
      <c r="AX40">
        <v>61053840</v>
      </c>
      <c r="AY40">
        <v>1</v>
      </c>
      <c r="AZ40">
        <v>0</v>
      </c>
      <c r="BA40">
        <v>43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ROUND(AT40*Source!I71*AH40*AL40,2)</f>
        <v>0</v>
      </c>
      <c r="CV40">
        <f>ROUND(Y40*Source!I71,9)</f>
        <v>9.09</v>
      </c>
      <c r="CW40">
        <v>0</v>
      </c>
      <c r="CX40">
        <f>ROUND(Y40*Source!I71,9)</f>
        <v>9.09</v>
      </c>
      <c r="CY40">
        <f>AD40</f>
        <v>0</v>
      </c>
      <c r="CZ40">
        <f>AH40</f>
        <v>0</v>
      </c>
      <c r="DA40">
        <f>AL40</f>
        <v>1</v>
      </c>
      <c r="DB40">
        <f>ROUND((ROUND(AT40*CZ40,2)*0.3),6)</f>
        <v>0</v>
      </c>
      <c r="DC40">
        <f>ROUND((ROUND(AT40*AG40,2)*0.3),6)</f>
        <v>0</v>
      </c>
      <c r="DD40" t="s">
        <v>3</v>
      </c>
      <c r="DE40" t="s">
        <v>3</v>
      </c>
      <c r="DF40">
        <f>ROUND(ROUND(AE40,2)*CX40,2)</f>
        <v>0</v>
      </c>
      <c r="DG40">
        <f>ROUND(ROUND(AF40,2)*CX40,2)</f>
        <v>0</v>
      </c>
      <c r="DH40">
        <f>ROUND(ROUND(AG40,2)*CX40,2)</f>
        <v>0</v>
      </c>
      <c r="DI40">
        <f t="shared" si="21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ROW(Source!A71)</f>
        <v>71</v>
      </c>
      <c r="B41">
        <v>61053765</v>
      </c>
      <c r="C41">
        <v>61053839</v>
      </c>
      <c r="D41">
        <v>60231092</v>
      </c>
      <c r="E41">
        <v>1</v>
      </c>
      <c r="F41">
        <v>1</v>
      </c>
      <c r="G41">
        <v>1079</v>
      </c>
      <c r="H41">
        <v>2</v>
      </c>
      <c r="I41" t="s">
        <v>291</v>
      </c>
      <c r="J41" t="s">
        <v>292</v>
      </c>
      <c r="K41" t="s">
        <v>293</v>
      </c>
      <c r="L41">
        <v>1368</v>
      </c>
      <c r="N41">
        <v>1011</v>
      </c>
      <c r="O41" t="s">
        <v>59</v>
      </c>
      <c r="P41" t="s">
        <v>59</v>
      </c>
      <c r="Q41">
        <v>1</v>
      </c>
      <c r="W41">
        <v>0</v>
      </c>
      <c r="X41">
        <v>1380222954</v>
      </c>
      <c r="Y41">
        <f>(AT41*0.3)</f>
        <v>1.875</v>
      </c>
      <c r="AA41">
        <v>0</v>
      </c>
      <c r="AB41">
        <v>80.010000000000005</v>
      </c>
      <c r="AC41">
        <v>0</v>
      </c>
      <c r="AD41">
        <v>0</v>
      </c>
      <c r="AE41">
        <v>0</v>
      </c>
      <c r="AF41">
        <v>6.46</v>
      </c>
      <c r="AG41">
        <v>0</v>
      </c>
      <c r="AH41">
        <v>0</v>
      </c>
      <c r="AI41">
        <v>1</v>
      </c>
      <c r="AJ41">
        <v>11.83</v>
      </c>
      <c r="AK41">
        <v>55.67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6.25</v>
      </c>
      <c r="AU41" t="s">
        <v>142</v>
      </c>
      <c r="AV41">
        <v>0</v>
      </c>
      <c r="AW41">
        <v>2</v>
      </c>
      <c r="AX41">
        <v>61053841</v>
      </c>
      <c r="AY41">
        <v>1</v>
      </c>
      <c r="AZ41">
        <v>0</v>
      </c>
      <c r="BA41">
        <v>44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ROUND(Y41*Source!I71*DO41,9)</f>
        <v>0</v>
      </c>
      <c r="CX41">
        <f>ROUND(Y41*Source!I71,9)</f>
        <v>1.125</v>
      </c>
      <c r="CY41">
        <f>AB41</f>
        <v>80.010000000000005</v>
      </c>
      <c r="CZ41">
        <f>AF41</f>
        <v>6.46</v>
      </c>
      <c r="DA41">
        <f>AJ41</f>
        <v>11.83</v>
      </c>
      <c r="DB41">
        <f>ROUND((ROUND(AT41*CZ41,2)*0.3),6)</f>
        <v>12.114000000000001</v>
      </c>
      <c r="DC41">
        <f>ROUND((ROUND(AT41*AG41,2)*0.3),6)</f>
        <v>0</v>
      </c>
      <c r="DD41" t="s">
        <v>3</v>
      </c>
      <c r="DE41" t="s">
        <v>3</v>
      </c>
      <c r="DF41">
        <f>ROUND(ROUND(AE41,2)*CX41,2)</f>
        <v>0</v>
      </c>
      <c r="DG41">
        <f>ROUND(ROUND(AF41*AJ41,2)*CX41,2)</f>
        <v>85.97</v>
      </c>
      <c r="DH41">
        <f>ROUND(ROUND(AG41*AK41,2)*CX41,2)</f>
        <v>0</v>
      </c>
      <c r="DI41">
        <f t="shared" si="21"/>
        <v>0</v>
      </c>
      <c r="DJ41">
        <f>DG41</f>
        <v>85.97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ROW(Source!A71)</f>
        <v>71</v>
      </c>
      <c r="B42">
        <v>61053765</v>
      </c>
      <c r="C42">
        <v>61053839</v>
      </c>
      <c r="D42">
        <v>60231385</v>
      </c>
      <c r="E42">
        <v>1</v>
      </c>
      <c r="F42">
        <v>1</v>
      </c>
      <c r="G42">
        <v>1079</v>
      </c>
      <c r="H42">
        <v>2</v>
      </c>
      <c r="I42" t="s">
        <v>232</v>
      </c>
      <c r="J42" t="s">
        <v>233</v>
      </c>
      <c r="K42" t="s">
        <v>234</v>
      </c>
      <c r="L42">
        <v>1368</v>
      </c>
      <c r="N42">
        <v>1011</v>
      </c>
      <c r="O42" t="s">
        <v>59</v>
      </c>
      <c r="P42" t="s">
        <v>59</v>
      </c>
      <c r="Q42">
        <v>1</v>
      </c>
      <c r="W42">
        <v>0</v>
      </c>
      <c r="X42">
        <v>654681671</v>
      </c>
      <c r="Y42">
        <f>(AT42*0.3)</f>
        <v>0.06</v>
      </c>
      <c r="AA42">
        <v>0</v>
      </c>
      <c r="AB42">
        <v>1451.26</v>
      </c>
      <c r="AC42">
        <v>735.58</v>
      </c>
      <c r="AD42">
        <v>0</v>
      </c>
      <c r="AE42">
        <v>0</v>
      </c>
      <c r="AF42">
        <v>83.1</v>
      </c>
      <c r="AG42">
        <v>12.62</v>
      </c>
      <c r="AH42">
        <v>0</v>
      </c>
      <c r="AI42">
        <v>1</v>
      </c>
      <c r="AJ42">
        <v>16.68</v>
      </c>
      <c r="AK42">
        <v>55.67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0.2</v>
      </c>
      <c r="AU42" t="s">
        <v>142</v>
      </c>
      <c r="AV42">
        <v>0</v>
      </c>
      <c r="AW42">
        <v>2</v>
      </c>
      <c r="AX42">
        <v>61053842</v>
      </c>
      <c r="AY42">
        <v>1</v>
      </c>
      <c r="AZ42">
        <v>0</v>
      </c>
      <c r="BA42">
        <v>45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ROUND(Y42*Source!I71*DO42,9)</f>
        <v>0.45432</v>
      </c>
      <c r="CX42">
        <f>ROUND(Y42*Source!I71,9)</f>
        <v>3.5999999999999997E-2</v>
      </c>
      <c r="CY42">
        <f>AB42</f>
        <v>1451.26</v>
      </c>
      <c r="CZ42">
        <f>AF42</f>
        <v>83.1</v>
      </c>
      <c r="DA42">
        <f>AJ42</f>
        <v>16.68</v>
      </c>
      <c r="DB42">
        <f>ROUND((ROUND(AT42*CZ42,2)*0.3),6)</f>
        <v>4.9859999999999998</v>
      </c>
      <c r="DC42">
        <f>ROUND((ROUND(AT42*AG42,2)*0.3),6)</f>
        <v>0.75600000000000001</v>
      </c>
      <c r="DD42" t="s">
        <v>3</v>
      </c>
      <c r="DE42" t="s">
        <v>3</v>
      </c>
      <c r="DF42">
        <f>ROUND(ROUND(AE42,2)*CX42,2)</f>
        <v>0</v>
      </c>
      <c r="DG42">
        <f>ROUND(ROUND(AF42*AJ42,2)*CX42,2)</f>
        <v>49.9</v>
      </c>
      <c r="DH42">
        <f>ROUND(ROUND(AG42*AK42,2)*CX42,2)</f>
        <v>25.29</v>
      </c>
      <c r="DI42">
        <f t="shared" si="21"/>
        <v>0</v>
      </c>
      <c r="DJ42">
        <f>DG42</f>
        <v>49.9</v>
      </c>
      <c r="DK42">
        <v>0</v>
      </c>
      <c r="DL42" t="s">
        <v>207</v>
      </c>
      <c r="DM42">
        <v>0</v>
      </c>
      <c r="DN42" t="s">
        <v>203</v>
      </c>
      <c r="DO42">
        <v>12.62</v>
      </c>
    </row>
    <row r="43" spans="1:119" x14ac:dyDescent="0.2">
      <c r="A43">
        <f>ROW(Source!A71)</f>
        <v>71</v>
      </c>
      <c r="B43">
        <v>61053765</v>
      </c>
      <c r="C43">
        <v>61053839</v>
      </c>
      <c r="D43">
        <v>60231473</v>
      </c>
      <c r="E43">
        <v>1</v>
      </c>
      <c r="F43">
        <v>1</v>
      </c>
      <c r="G43">
        <v>1079</v>
      </c>
      <c r="H43">
        <v>2</v>
      </c>
      <c r="I43" t="s">
        <v>294</v>
      </c>
      <c r="J43" t="s">
        <v>295</v>
      </c>
      <c r="K43" t="s">
        <v>296</v>
      </c>
      <c r="L43">
        <v>1368</v>
      </c>
      <c r="N43">
        <v>1011</v>
      </c>
      <c r="O43" t="s">
        <v>59</v>
      </c>
      <c r="P43" t="s">
        <v>59</v>
      </c>
      <c r="Q43">
        <v>1</v>
      </c>
      <c r="W43">
        <v>0</v>
      </c>
      <c r="X43">
        <v>-1090963890</v>
      </c>
      <c r="Y43">
        <f>(AT43*0.3)</f>
        <v>1.7789999999999999</v>
      </c>
      <c r="AA43">
        <v>0</v>
      </c>
      <c r="AB43">
        <v>754.25</v>
      </c>
      <c r="AC43">
        <v>651.64</v>
      </c>
      <c r="AD43">
        <v>0</v>
      </c>
      <c r="AE43">
        <v>0</v>
      </c>
      <c r="AF43">
        <v>22.01</v>
      </c>
      <c r="AG43">
        <v>11.18</v>
      </c>
      <c r="AH43">
        <v>0</v>
      </c>
      <c r="AI43">
        <v>1</v>
      </c>
      <c r="AJ43">
        <v>32.729999999999997</v>
      </c>
      <c r="AK43">
        <v>55.67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5.93</v>
      </c>
      <c r="AU43" t="s">
        <v>142</v>
      </c>
      <c r="AV43">
        <v>0</v>
      </c>
      <c r="AW43">
        <v>2</v>
      </c>
      <c r="AX43">
        <v>61053843</v>
      </c>
      <c r="AY43">
        <v>1</v>
      </c>
      <c r="AZ43">
        <v>0</v>
      </c>
      <c r="BA43">
        <v>46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ROUND(Y43*Source!I71*DO43,9)</f>
        <v>11.933532</v>
      </c>
      <c r="CX43">
        <f>ROUND(Y43*Source!I71,9)</f>
        <v>1.0673999999999999</v>
      </c>
      <c r="CY43">
        <f>AB43</f>
        <v>754.25</v>
      </c>
      <c r="CZ43">
        <f>AF43</f>
        <v>22.01</v>
      </c>
      <c r="DA43">
        <f>AJ43</f>
        <v>32.729999999999997</v>
      </c>
      <c r="DB43">
        <f>ROUND((ROUND(AT43*CZ43,2)*0.3),6)</f>
        <v>39.155999999999999</v>
      </c>
      <c r="DC43">
        <f>ROUND((ROUND(AT43*AG43,2)*0.3),6)</f>
        <v>19.89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768.94</v>
      </c>
      <c r="DH43">
        <f>ROUND(ROUND(AG43*AK43,2)*CX43,2)</f>
        <v>664.34</v>
      </c>
      <c r="DI43">
        <f t="shared" si="21"/>
        <v>0</v>
      </c>
      <c r="DJ43">
        <f>DG43</f>
        <v>768.94</v>
      </c>
      <c r="DK43">
        <v>0</v>
      </c>
      <c r="DL43" t="s">
        <v>207</v>
      </c>
      <c r="DM43">
        <v>0</v>
      </c>
      <c r="DN43" t="s">
        <v>203</v>
      </c>
      <c r="DO43">
        <v>11.18</v>
      </c>
    </row>
    <row r="44" spans="1:119" x14ac:dyDescent="0.2">
      <c r="A44">
        <f>ROW(Source!A71)</f>
        <v>71</v>
      </c>
      <c r="B44">
        <v>61053765</v>
      </c>
      <c r="C44">
        <v>61053839</v>
      </c>
      <c r="D44">
        <v>60200485</v>
      </c>
      <c r="E44">
        <v>1</v>
      </c>
      <c r="F44">
        <v>1</v>
      </c>
      <c r="G44">
        <v>1079</v>
      </c>
      <c r="H44">
        <v>3</v>
      </c>
      <c r="I44" t="s">
        <v>297</v>
      </c>
      <c r="J44" t="s">
        <v>298</v>
      </c>
      <c r="K44" t="s">
        <v>299</v>
      </c>
      <c r="L44">
        <v>1346</v>
      </c>
      <c r="N44">
        <v>1009</v>
      </c>
      <c r="O44" t="s">
        <v>257</v>
      </c>
      <c r="P44" t="s">
        <v>257</v>
      </c>
      <c r="Q44">
        <v>1</v>
      </c>
      <c r="W44">
        <v>0</v>
      </c>
      <c r="X44">
        <v>-895231604</v>
      </c>
      <c r="Y44">
        <f>(AT44*0)</f>
        <v>0</v>
      </c>
      <c r="AA44">
        <v>100.43</v>
      </c>
      <c r="AB44">
        <v>0</v>
      </c>
      <c r="AC44">
        <v>0</v>
      </c>
      <c r="AD44">
        <v>0</v>
      </c>
      <c r="AE44">
        <v>29.89</v>
      </c>
      <c r="AF44">
        <v>0</v>
      </c>
      <c r="AG44">
        <v>0</v>
      </c>
      <c r="AH44">
        <v>0</v>
      </c>
      <c r="AI44">
        <v>3.36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1.36</v>
      </c>
      <c r="AU44" t="s">
        <v>130</v>
      </c>
      <c r="AV44">
        <v>0</v>
      </c>
      <c r="AW44">
        <v>2</v>
      </c>
      <c r="AX44">
        <v>61053844</v>
      </c>
      <c r="AY44">
        <v>1</v>
      </c>
      <c r="AZ44">
        <v>0</v>
      </c>
      <c r="BA44">
        <v>47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ROUND(Y44*Source!I71,9)</f>
        <v>0</v>
      </c>
      <c r="CY44">
        <f>AA44</f>
        <v>100.43</v>
      </c>
      <c r="CZ44">
        <f>AE44</f>
        <v>29.89</v>
      </c>
      <c r="DA44">
        <f>AI44</f>
        <v>3.36</v>
      </c>
      <c r="DB44">
        <f>ROUND((ROUND(AT44*CZ44,2)*0),6)</f>
        <v>0</v>
      </c>
      <c r="DC44">
        <f>ROUND((ROUND(AT44*AG44,2)*0),6)</f>
        <v>0</v>
      </c>
      <c r="DD44" t="s">
        <v>3</v>
      </c>
      <c r="DE44" t="s">
        <v>3</v>
      </c>
      <c r="DF44">
        <f>ROUND(ROUND(AE44*AI44,2)*CX44,2)</f>
        <v>0</v>
      </c>
      <c r="DG44">
        <f t="shared" ref="DG44:DG49" si="22">ROUND(ROUND(AF44,2)*CX44,2)</f>
        <v>0</v>
      </c>
      <c r="DH44">
        <f t="shared" ref="DH44:DH49" si="23">ROUND(ROUND(AG44,2)*CX44,2)</f>
        <v>0</v>
      </c>
      <c r="DI44">
        <f t="shared" si="21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ROW(Source!A71)</f>
        <v>71</v>
      </c>
      <c r="B45">
        <v>61053765</v>
      </c>
      <c r="C45">
        <v>61053839</v>
      </c>
      <c r="D45">
        <v>60200551</v>
      </c>
      <c r="E45">
        <v>1</v>
      </c>
      <c r="F45">
        <v>1</v>
      </c>
      <c r="G45">
        <v>1079</v>
      </c>
      <c r="H45">
        <v>3</v>
      </c>
      <c r="I45" t="s">
        <v>300</v>
      </c>
      <c r="J45" t="s">
        <v>301</v>
      </c>
      <c r="K45" t="s">
        <v>302</v>
      </c>
      <c r="L45">
        <v>1339</v>
      </c>
      <c r="N45">
        <v>1007</v>
      </c>
      <c r="O45" t="s">
        <v>271</v>
      </c>
      <c r="P45" t="s">
        <v>271</v>
      </c>
      <c r="Q45">
        <v>1</v>
      </c>
      <c r="W45">
        <v>0</v>
      </c>
      <c r="X45">
        <v>44820759</v>
      </c>
      <c r="Y45">
        <f>(AT45*0)</f>
        <v>0</v>
      </c>
      <c r="AA45">
        <v>346.6</v>
      </c>
      <c r="AB45">
        <v>0</v>
      </c>
      <c r="AC45">
        <v>0</v>
      </c>
      <c r="AD45">
        <v>0</v>
      </c>
      <c r="AE45">
        <v>23.34</v>
      </c>
      <c r="AF45">
        <v>0</v>
      </c>
      <c r="AG45">
        <v>0</v>
      </c>
      <c r="AH45">
        <v>0</v>
      </c>
      <c r="AI45">
        <v>14.85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0.44</v>
      </c>
      <c r="AU45" t="s">
        <v>130</v>
      </c>
      <c r="AV45">
        <v>0</v>
      </c>
      <c r="AW45">
        <v>2</v>
      </c>
      <c r="AX45">
        <v>61053845</v>
      </c>
      <c r="AY45">
        <v>1</v>
      </c>
      <c r="AZ45">
        <v>0</v>
      </c>
      <c r="BA45">
        <v>48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ROUND(Y45*Source!I71,9)</f>
        <v>0</v>
      </c>
      <c r="CY45">
        <f>AA45</f>
        <v>346.6</v>
      </c>
      <c r="CZ45">
        <f>AE45</f>
        <v>23.34</v>
      </c>
      <c r="DA45">
        <f>AI45</f>
        <v>14.85</v>
      </c>
      <c r="DB45">
        <f>ROUND((ROUND(AT45*CZ45,2)*0),6)</f>
        <v>0</v>
      </c>
      <c r="DC45">
        <f>ROUND((ROUND(AT45*AG45,2)*0),6)</f>
        <v>0</v>
      </c>
      <c r="DD45" t="s">
        <v>3</v>
      </c>
      <c r="DE45" t="s">
        <v>3</v>
      </c>
      <c r="DF45">
        <f>ROUND(ROUND(AE45*AI45,2)*CX45,2)</f>
        <v>0</v>
      </c>
      <c r="DG45">
        <f t="shared" si="22"/>
        <v>0</v>
      </c>
      <c r="DH45">
        <f t="shared" si="23"/>
        <v>0</v>
      </c>
      <c r="DI45">
        <f t="shared" si="21"/>
        <v>0</v>
      </c>
      <c r="DJ45">
        <f>DF45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ROW(Source!A71)</f>
        <v>71</v>
      </c>
      <c r="B46">
        <v>61053765</v>
      </c>
      <c r="C46">
        <v>61053839</v>
      </c>
      <c r="D46">
        <v>60200555</v>
      </c>
      <c r="E46">
        <v>1</v>
      </c>
      <c r="F46">
        <v>1</v>
      </c>
      <c r="G46">
        <v>1079</v>
      </c>
      <c r="H46">
        <v>3</v>
      </c>
      <c r="I46" t="s">
        <v>303</v>
      </c>
      <c r="J46" t="s">
        <v>304</v>
      </c>
      <c r="K46" t="s">
        <v>305</v>
      </c>
      <c r="L46">
        <v>1348</v>
      </c>
      <c r="N46">
        <v>1009</v>
      </c>
      <c r="O46" t="s">
        <v>213</v>
      </c>
      <c r="P46" t="s">
        <v>213</v>
      </c>
      <c r="Q46">
        <v>1000</v>
      </c>
      <c r="W46">
        <v>0</v>
      </c>
      <c r="X46">
        <v>-611125095</v>
      </c>
      <c r="Y46">
        <f>(AT46*0)</f>
        <v>0</v>
      </c>
      <c r="AA46">
        <v>159875.9</v>
      </c>
      <c r="AB46">
        <v>0</v>
      </c>
      <c r="AC46">
        <v>0</v>
      </c>
      <c r="AD46">
        <v>0</v>
      </c>
      <c r="AE46">
        <v>8590.86</v>
      </c>
      <c r="AF46">
        <v>0</v>
      </c>
      <c r="AG46">
        <v>0</v>
      </c>
      <c r="AH46">
        <v>0</v>
      </c>
      <c r="AI46">
        <v>18.61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3.0000000000000001E-5</v>
      </c>
      <c r="AU46" t="s">
        <v>130</v>
      </c>
      <c r="AV46">
        <v>0</v>
      </c>
      <c r="AW46">
        <v>2</v>
      </c>
      <c r="AX46">
        <v>61053846</v>
      </c>
      <c r="AY46">
        <v>1</v>
      </c>
      <c r="AZ46">
        <v>0</v>
      </c>
      <c r="BA46">
        <v>49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ROUND(Y46*Source!I71,9)</f>
        <v>0</v>
      </c>
      <c r="CY46">
        <f>AA46</f>
        <v>159875.9</v>
      </c>
      <c r="CZ46">
        <f>AE46</f>
        <v>8590.86</v>
      </c>
      <c r="DA46">
        <f>AI46</f>
        <v>18.61</v>
      </c>
      <c r="DB46">
        <f>ROUND((ROUND(AT46*CZ46,2)*0),6)</f>
        <v>0</v>
      </c>
      <c r="DC46">
        <f>ROUND((ROUND(AT46*AG46,2)*0),6)</f>
        <v>0</v>
      </c>
      <c r="DD46" t="s">
        <v>3</v>
      </c>
      <c r="DE46" t="s">
        <v>3</v>
      </c>
      <c r="DF46">
        <f>ROUND(ROUND(AE46*AI46,2)*CX46,2)</f>
        <v>0</v>
      </c>
      <c r="DG46">
        <f t="shared" si="22"/>
        <v>0</v>
      </c>
      <c r="DH46">
        <f t="shared" si="23"/>
        <v>0</v>
      </c>
      <c r="DI46">
        <f t="shared" si="21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ROW(Source!A71)</f>
        <v>71</v>
      </c>
      <c r="B47">
        <v>61053765</v>
      </c>
      <c r="C47">
        <v>61053839</v>
      </c>
      <c r="D47">
        <v>60202387</v>
      </c>
      <c r="E47">
        <v>1</v>
      </c>
      <c r="F47">
        <v>1</v>
      </c>
      <c r="G47">
        <v>1079</v>
      </c>
      <c r="H47">
        <v>3</v>
      </c>
      <c r="I47" t="s">
        <v>306</v>
      </c>
      <c r="J47" t="s">
        <v>307</v>
      </c>
      <c r="K47" t="s">
        <v>308</v>
      </c>
      <c r="L47">
        <v>1348</v>
      </c>
      <c r="N47">
        <v>1009</v>
      </c>
      <c r="O47" t="s">
        <v>213</v>
      </c>
      <c r="P47" t="s">
        <v>213</v>
      </c>
      <c r="Q47">
        <v>1000</v>
      </c>
      <c r="W47">
        <v>0</v>
      </c>
      <c r="X47">
        <v>1741101131</v>
      </c>
      <c r="Y47">
        <f>(AT47*0)</f>
        <v>0</v>
      </c>
      <c r="AA47">
        <v>366045.54</v>
      </c>
      <c r="AB47">
        <v>0</v>
      </c>
      <c r="AC47">
        <v>0</v>
      </c>
      <c r="AD47">
        <v>0</v>
      </c>
      <c r="AE47">
        <v>38010.959999999999</v>
      </c>
      <c r="AF47">
        <v>0</v>
      </c>
      <c r="AG47">
        <v>0</v>
      </c>
      <c r="AH47">
        <v>0</v>
      </c>
      <c r="AI47">
        <v>9.6300000000000008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1.2999999999999999E-4</v>
      </c>
      <c r="AU47" t="s">
        <v>130</v>
      </c>
      <c r="AV47">
        <v>0</v>
      </c>
      <c r="AW47">
        <v>2</v>
      </c>
      <c r="AX47">
        <v>61053847</v>
      </c>
      <c r="AY47">
        <v>1</v>
      </c>
      <c r="AZ47">
        <v>0</v>
      </c>
      <c r="BA47">
        <v>50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ROUND(Y47*Source!I71,9)</f>
        <v>0</v>
      </c>
      <c r="CY47">
        <f>AA47</f>
        <v>366045.54</v>
      </c>
      <c r="CZ47">
        <f>AE47</f>
        <v>38010.959999999999</v>
      </c>
      <c r="DA47">
        <f>AI47</f>
        <v>9.6300000000000008</v>
      </c>
      <c r="DB47">
        <f>ROUND((ROUND(AT47*CZ47,2)*0),6)</f>
        <v>0</v>
      </c>
      <c r="DC47">
        <f>ROUND((ROUND(AT47*AG47,2)*0),6)</f>
        <v>0</v>
      </c>
      <c r="DD47" t="s">
        <v>3</v>
      </c>
      <c r="DE47" t="s">
        <v>3</v>
      </c>
      <c r="DF47">
        <f>ROUND(ROUND(AE47*AI47,2)*CX47,2)</f>
        <v>0</v>
      </c>
      <c r="DG47">
        <f t="shared" si="22"/>
        <v>0</v>
      </c>
      <c r="DH47">
        <f t="shared" si="23"/>
        <v>0</v>
      </c>
      <c r="DI47">
        <f t="shared" si="21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ROW(Source!A71)</f>
        <v>71</v>
      </c>
      <c r="B48">
        <v>61053765</v>
      </c>
      <c r="C48">
        <v>61053839</v>
      </c>
      <c r="D48">
        <v>60206437</v>
      </c>
      <c r="E48">
        <v>1</v>
      </c>
      <c r="F48">
        <v>1</v>
      </c>
      <c r="G48">
        <v>1079</v>
      </c>
      <c r="H48">
        <v>3</v>
      </c>
      <c r="I48" t="s">
        <v>309</v>
      </c>
      <c r="J48" t="s">
        <v>310</v>
      </c>
      <c r="K48" t="s">
        <v>311</v>
      </c>
      <c r="L48">
        <v>1346</v>
      </c>
      <c r="N48">
        <v>1009</v>
      </c>
      <c r="O48" t="s">
        <v>257</v>
      </c>
      <c r="P48" t="s">
        <v>257</v>
      </c>
      <c r="Q48">
        <v>1</v>
      </c>
      <c r="W48">
        <v>0</v>
      </c>
      <c r="X48">
        <v>-2066856821</v>
      </c>
      <c r="Y48">
        <f>(AT48*0)</f>
        <v>0</v>
      </c>
      <c r="AA48">
        <v>986.29</v>
      </c>
      <c r="AB48">
        <v>0</v>
      </c>
      <c r="AC48">
        <v>0</v>
      </c>
      <c r="AD48">
        <v>0</v>
      </c>
      <c r="AE48">
        <v>73.33</v>
      </c>
      <c r="AF48">
        <v>0</v>
      </c>
      <c r="AG48">
        <v>0</v>
      </c>
      <c r="AH48">
        <v>0</v>
      </c>
      <c r="AI48">
        <v>13.45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0.18</v>
      </c>
      <c r="AU48" t="s">
        <v>130</v>
      </c>
      <c r="AV48">
        <v>0</v>
      </c>
      <c r="AW48">
        <v>2</v>
      </c>
      <c r="AX48">
        <v>61053848</v>
      </c>
      <c r="AY48">
        <v>1</v>
      </c>
      <c r="AZ48">
        <v>0</v>
      </c>
      <c r="BA48">
        <v>51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ROUND(Y48*Source!I71,9)</f>
        <v>0</v>
      </c>
      <c r="CY48">
        <f>AA48</f>
        <v>986.29</v>
      </c>
      <c r="CZ48">
        <f>AE48</f>
        <v>73.33</v>
      </c>
      <c r="DA48">
        <f>AI48</f>
        <v>13.45</v>
      </c>
      <c r="DB48">
        <f>ROUND((ROUND(AT48*CZ48,2)*0),6)</f>
        <v>0</v>
      </c>
      <c r="DC48">
        <f>ROUND((ROUND(AT48*AG48,2)*0),6)</f>
        <v>0</v>
      </c>
      <c r="DD48" t="s">
        <v>3</v>
      </c>
      <c r="DE48" t="s">
        <v>3</v>
      </c>
      <c r="DF48">
        <f>ROUND(ROUND(AE48*AI48,2)*CX48,2)</f>
        <v>0</v>
      </c>
      <c r="DG48">
        <f t="shared" si="22"/>
        <v>0</v>
      </c>
      <c r="DH48">
        <f t="shared" si="23"/>
        <v>0</v>
      </c>
      <c r="DI48">
        <f t="shared" si="21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ROW(Source!A72)</f>
        <v>72</v>
      </c>
      <c r="B49">
        <v>61053765</v>
      </c>
      <c r="C49">
        <v>61053851</v>
      </c>
      <c r="D49">
        <v>60134058</v>
      </c>
      <c r="E49">
        <v>1079</v>
      </c>
      <c r="F49">
        <v>1</v>
      </c>
      <c r="G49">
        <v>1079</v>
      </c>
      <c r="H49">
        <v>1</v>
      </c>
      <c r="I49" t="s">
        <v>201</v>
      </c>
      <c r="J49" t="s">
        <v>3</v>
      </c>
      <c r="K49" t="s">
        <v>202</v>
      </c>
      <c r="L49">
        <v>1191</v>
      </c>
      <c r="N49">
        <v>1013</v>
      </c>
      <c r="O49" t="s">
        <v>203</v>
      </c>
      <c r="P49" t="s">
        <v>203</v>
      </c>
      <c r="Q49">
        <v>1</v>
      </c>
      <c r="W49">
        <v>0</v>
      </c>
      <c r="X49">
        <v>476480486</v>
      </c>
      <c r="Y49">
        <f>(AT49*0.4)</f>
        <v>11.520000000000001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28.8</v>
      </c>
      <c r="AU49" t="s">
        <v>131</v>
      </c>
      <c r="AV49">
        <v>1</v>
      </c>
      <c r="AW49">
        <v>2</v>
      </c>
      <c r="AX49">
        <v>61053871</v>
      </c>
      <c r="AY49">
        <v>1</v>
      </c>
      <c r="AZ49">
        <v>0</v>
      </c>
      <c r="BA49">
        <v>53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ROUND(AT49*Source!I72*AH49*AL49,2)</f>
        <v>0</v>
      </c>
      <c r="CV49">
        <f>ROUND(Y49*Source!I72,9)</f>
        <v>23.04</v>
      </c>
      <c r="CW49">
        <v>0</v>
      </c>
      <c r="CX49">
        <f>ROUND(Y49*Source!I72,9)</f>
        <v>23.04</v>
      </c>
      <c r="CY49">
        <f>AD49</f>
        <v>0</v>
      </c>
      <c r="CZ49">
        <f>AH49</f>
        <v>0</v>
      </c>
      <c r="DA49">
        <f>AL49</f>
        <v>1</v>
      </c>
      <c r="DB49">
        <f>ROUND((ROUND(AT49*CZ49,2)*0.4),6)</f>
        <v>0</v>
      </c>
      <c r="DC49">
        <f>ROUND((ROUND(AT49*AG49,2)*0.4),6)</f>
        <v>0</v>
      </c>
      <c r="DD49" t="s">
        <v>3</v>
      </c>
      <c r="DE49" t="s">
        <v>3</v>
      </c>
      <c r="DF49">
        <f>ROUND(ROUND(AE49,2)*CX49,2)</f>
        <v>0</v>
      </c>
      <c r="DG49">
        <f t="shared" si="22"/>
        <v>0</v>
      </c>
      <c r="DH49">
        <f t="shared" si="23"/>
        <v>0</v>
      </c>
      <c r="DI49">
        <f t="shared" si="21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ROW(Source!A72)</f>
        <v>72</v>
      </c>
      <c r="B50">
        <v>61053765</v>
      </c>
      <c r="C50">
        <v>61053851</v>
      </c>
      <c r="D50">
        <v>60231086</v>
      </c>
      <c r="E50">
        <v>1</v>
      </c>
      <c r="F50">
        <v>1</v>
      </c>
      <c r="G50">
        <v>1079</v>
      </c>
      <c r="H50">
        <v>2</v>
      </c>
      <c r="I50" t="s">
        <v>312</v>
      </c>
      <c r="J50" t="s">
        <v>313</v>
      </c>
      <c r="K50" t="s">
        <v>314</v>
      </c>
      <c r="L50">
        <v>1368</v>
      </c>
      <c r="N50">
        <v>1011</v>
      </c>
      <c r="O50" t="s">
        <v>59</v>
      </c>
      <c r="P50" t="s">
        <v>59</v>
      </c>
      <c r="Q50">
        <v>1</v>
      </c>
      <c r="W50">
        <v>0</v>
      </c>
      <c r="X50">
        <v>-1503106587</v>
      </c>
      <c r="Y50">
        <f>(AT50*0.4)</f>
        <v>6.8000000000000005E-2</v>
      </c>
      <c r="AA50">
        <v>0</v>
      </c>
      <c r="AB50">
        <v>97.82</v>
      </c>
      <c r="AC50">
        <v>0</v>
      </c>
      <c r="AD50">
        <v>0</v>
      </c>
      <c r="AE50">
        <v>0</v>
      </c>
      <c r="AF50">
        <v>7.11</v>
      </c>
      <c r="AG50">
        <v>0</v>
      </c>
      <c r="AH50">
        <v>0</v>
      </c>
      <c r="AI50">
        <v>1</v>
      </c>
      <c r="AJ50">
        <v>13.14</v>
      </c>
      <c r="AK50">
        <v>55.67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0.17</v>
      </c>
      <c r="AU50" t="s">
        <v>131</v>
      </c>
      <c r="AV50">
        <v>0</v>
      </c>
      <c r="AW50">
        <v>2</v>
      </c>
      <c r="AX50">
        <v>61053872</v>
      </c>
      <c r="AY50">
        <v>1</v>
      </c>
      <c r="AZ50">
        <v>0</v>
      </c>
      <c r="BA50">
        <v>54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ROUND(Y50*Source!I72*DO50,9)</f>
        <v>0</v>
      </c>
      <c r="CX50">
        <f>ROUND(Y50*Source!I72,9)</f>
        <v>0.13600000000000001</v>
      </c>
      <c r="CY50">
        <f>AB50</f>
        <v>97.82</v>
      </c>
      <c r="CZ50">
        <f>AF50</f>
        <v>7.11</v>
      </c>
      <c r="DA50">
        <f>AJ50</f>
        <v>13.14</v>
      </c>
      <c r="DB50">
        <f>ROUND((ROUND(AT50*CZ50,2)*0.4),6)</f>
        <v>0.48399999999999999</v>
      </c>
      <c r="DC50">
        <f>ROUND((ROUND(AT50*AG50,2)*0.4),6)</f>
        <v>0</v>
      </c>
      <c r="DD50" t="s">
        <v>3</v>
      </c>
      <c r="DE50" t="s">
        <v>3</v>
      </c>
      <c r="DF50">
        <f>ROUND(ROUND(AE50,2)*CX50,2)</f>
        <v>0</v>
      </c>
      <c r="DG50">
        <f>ROUND(ROUND(AF50*AJ50,2)*CX50,2)</f>
        <v>12.71</v>
      </c>
      <c r="DH50">
        <f>ROUND(ROUND(AG50*AK50,2)*CX50,2)</f>
        <v>0</v>
      </c>
      <c r="DI50">
        <f t="shared" si="21"/>
        <v>0</v>
      </c>
      <c r="DJ50">
        <f>DG50</f>
        <v>12.71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ROW(Source!A72)</f>
        <v>72</v>
      </c>
      <c r="B51">
        <v>61053765</v>
      </c>
      <c r="C51">
        <v>61053851</v>
      </c>
      <c r="D51">
        <v>60231385</v>
      </c>
      <c r="E51">
        <v>1</v>
      </c>
      <c r="F51">
        <v>1</v>
      </c>
      <c r="G51">
        <v>1079</v>
      </c>
      <c r="H51">
        <v>2</v>
      </c>
      <c r="I51" t="s">
        <v>232</v>
      </c>
      <c r="J51" t="s">
        <v>233</v>
      </c>
      <c r="K51" t="s">
        <v>234</v>
      </c>
      <c r="L51">
        <v>1368</v>
      </c>
      <c r="N51">
        <v>1011</v>
      </c>
      <c r="O51" t="s">
        <v>59</v>
      </c>
      <c r="P51" t="s">
        <v>59</v>
      </c>
      <c r="Q51">
        <v>1</v>
      </c>
      <c r="W51">
        <v>0</v>
      </c>
      <c r="X51">
        <v>654681671</v>
      </c>
      <c r="Y51">
        <f>(AT51*0.4)</f>
        <v>1.1720000000000002</v>
      </c>
      <c r="AA51">
        <v>0</v>
      </c>
      <c r="AB51">
        <v>1451.26</v>
      </c>
      <c r="AC51">
        <v>735.58</v>
      </c>
      <c r="AD51">
        <v>0</v>
      </c>
      <c r="AE51">
        <v>0</v>
      </c>
      <c r="AF51">
        <v>83.1</v>
      </c>
      <c r="AG51">
        <v>12.62</v>
      </c>
      <c r="AH51">
        <v>0</v>
      </c>
      <c r="AI51">
        <v>1</v>
      </c>
      <c r="AJ51">
        <v>16.68</v>
      </c>
      <c r="AK51">
        <v>55.67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2.93</v>
      </c>
      <c r="AU51" t="s">
        <v>131</v>
      </c>
      <c r="AV51">
        <v>0</v>
      </c>
      <c r="AW51">
        <v>2</v>
      </c>
      <c r="AX51">
        <v>61053873</v>
      </c>
      <c r="AY51">
        <v>1</v>
      </c>
      <c r="AZ51">
        <v>0</v>
      </c>
      <c r="BA51">
        <v>55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ROUND(Y51*Source!I72*DO51,9)</f>
        <v>29.58128</v>
      </c>
      <c r="CX51">
        <f>ROUND(Y51*Source!I72,9)</f>
        <v>2.3439999999999999</v>
      </c>
      <c r="CY51">
        <f>AB51</f>
        <v>1451.26</v>
      </c>
      <c r="CZ51">
        <f>AF51</f>
        <v>83.1</v>
      </c>
      <c r="DA51">
        <f>AJ51</f>
        <v>16.68</v>
      </c>
      <c r="DB51">
        <f>ROUND((ROUND(AT51*CZ51,2)*0.4),6)</f>
        <v>97.391999999999996</v>
      </c>
      <c r="DC51">
        <f>ROUND((ROUND(AT51*AG51,2)*0.4),6)</f>
        <v>14.792</v>
      </c>
      <c r="DD51" t="s">
        <v>3</v>
      </c>
      <c r="DE51" t="s">
        <v>3</v>
      </c>
      <c r="DF51">
        <f>ROUND(ROUND(AE51,2)*CX51,2)</f>
        <v>0</v>
      </c>
      <c r="DG51">
        <f>ROUND(ROUND(AF51*AJ51,2)*CX51,2)</f>
        <v>3249.04</v>
      </c>
      <c r="DH51">
        <f>ROUND(ROUND(AG51*AK51,2)*CX51,2)</f>
        <v>1646.8</v>
      </c>
      <c r="DI51">
        <f t="shared" si="21"/>
        <v>0</v>
      </c>
      <c r="DJ51">
        <f>DG51</f>
        <v>3249.04</v>
      </c>
      <c r="DK51">
        <v>0</v>
      </c>
      <c r="DL51" t="s">
        <v>207</v>
      </c>
      <c r="DM51">
        <v>0</v>
      </c>
      <c r="DN51" t="s">
        <v>203</v>
      </c>
      <c r="DO51">
        <v>12.62</v>
      </c>
    </row>
    <row r="52" spans="1:119" x14ac:dyDescent="0.2">
      <c r="A52">
        <f>ROW(Source!A72)</f>
        <v>72</v>
      </c>
      <c r="B52">
        <v>61053765</v>
      </c>
      <c r="C52">
        <v>61053851</v>
      </c>
      <c r="D52">
        <v>60230712</v>
      </c>
      <c r="E52">
        <v>1</v>
      </c>
      <c r="F52">
        <v>1</v>
      </c>
      <c r="G52">
        <v>1079</v>
      </c>
      <c r="H52">
        <v>2</v>
      </c>
      <c r="I52" t="s">
        <v>315</v>
      </c>
      <c r="J52" t="s">
        <v>316</v>
      </c>
      <c r="K52" t="s">
        <v>317</v>
      </c>
      <c r="L52">
        <v>1368</v>
      </c>
      <c r="N52">
        <v>1011</v>
      </c>
      <c r="O52" t="s">
        <v>59</v>
      </c>
      <c r="P52" t="s">
        <v>59</v>
      </c>
      <c r="Q52">
        <v>1</v>
      </c>
      <c r="W52">
        <v>0</v>
      </c>
      <c r="X52">
        <v>-1873030272</v>
      </c>
      <c r="Y52">
        <f>(AT52*0.4)</f>
        <v>6.2</v>
      </c>
      <c r="AA52">
        <v>0</v>
      </c>
      <c r="AB52">
        <v>820.9</v>
      </c>
      <c r="AC52">
        <v>595.69000000000005</v>
      </c>
      <c r="AD52">
        <v>0</v>
      </c>
      <c r="AE52">
        <v>0</v>
      </c>
      <c r="AF52">
        <v>31.15</v>
      </c>
      <c r="AG52">
        <v>10.220000000000001</v>
      </c>
      <c r="AH52">
        <v>0</v>
      </c>
      <c r="AI52">
        <v>1</v>
      </c>
      <c r="AJ52">
        <v>25.17</v>
      </c>
      <c r="AK52">
        <v>55.67</v>
      </c>
      <c r="AL52">
        <v>1</v>
      </c>
      <c r="AM52">
        <v>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15.5</v>
      </c>
      <c r="AU52" t="s">
        <v>131</v>
      </c>
      <c r="AV52">
        <v>0</v>
      </c>
      <c r="AW52">
        <v>2</v>
      </c>
      <c r="AX52">
        <v>61053874</v>
      </c>
      <c r="AY52">
        <v>1</v>
      </c>
      <c r="AZ52">
        <v>0</v>
      </c>
      <c r="BA52">
        <v>56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ROUND(Y52*Source!I72*DO52,9)</f>
        <v>126.72799999999999</v>
      </c>
      <c r="CX52">
        <f>ROUND(Y52*Source!I72,9)</f>
        <v>12.4</v>
      </c>
      <c r="CY52">
        <f>AB52</f>
        <v>820.9</v>
      </c>
      <c r="CZ52">
        <f>AF52</f>
        <v>31.15</v>
      </c>
      <c r="DA52">
        <f>AJ52</f>
        <v>25.17</v>
      </c>
      <c r="DB52">
        <f>ROUND((ROUND(AT52*CZ52,2)*0.4),6)</f>
        <v>193.13200000000001</v>
      </c>
      <c r="DC52">
        <f>ROUND((ROUND(AT52*AG52,2)*0.4),6)</f>
        <v>63.363999999999997</v>
      </c>
      <c r="DD52" t="s">
        <v>3</v>
      </c>
      <c r="DE52" t="s">
        <v>3</v>
      </c>
      <c r="DF52">
        <f>ROUND(ROUND(AE52,2)*CX52,2)</f>
        <v>0</v>
      </c>
      <c r="DG52">
        <f>ROUND(ROUND(AF52*AJ52,2)*CX52,2)</f>
        <v>9722.2199999999993</v>
      </c>
      <c r="DH52">
        <f>ROUND(ROUND(AG52*AK52,2)*CX52,2)</f>
        <v>7054.98</v>
      </c>
      <c r="DI52">
        <f t="shared" si="21"/>
        <v>0</v>
      </c>
      <c r="DJ52">
        <f>DG52</f>
        <v>9722.2199999999993</v>
      </c>
      <c r="DK52">
        <v>0</v>
      </c>
      <c r="DL52" t="s">
        <v>207</v>
      </c>
      <c r="DM52">
        <v>0</v>
      </c>
      <c r="DN52" t="s">
        <v>203</v>
      </c>
      <c r="DO52">
        <v>10.220000000000001</v>
      </c>
    </row>
    <row r="53" spans="1:119" x14ac:dyDescent="0.2">
      <c r="A53">
        <f>ROW(Source!A72)</f>
        <v>72</v>
      </c>
      <c r="B53">
        <v>61053765</v>
      </c>
      <c r="C53">
        <v>61053851</v>
      </c>
      <c r="D53">
        <v>60200057</v>
      </c>
      <c r="E53">
        <v>1</v>
      </c>
      <c r="F53">
        <v>1</v>
      </c>
      <c r="G53">
        <v>1079</v>
      </c>
      <c r="H53">
        <v>3</v>
      </c>
      <c r="I53" t="s">
        <v>318</v>
      </c>
      <c r="J53" t="s">
        <v>319</v>
      </c>
      <c r="K53" t="s">
        <v>320</v>
      </c>
      <c r="L53">
        <v>1346</v>
      </c>
      <c r="N53">
        <v>1009</v>
      </c>
      <c r="O53" t="s">
        <v>257</v>
      </c>
      <c r="P53" t="s">
        <v>257</v>
      </c>
      <c r="Q53">
        <v>1</v>
      </c>
      <c r="W53">
        <v>0</v>
      </c>
      <c r="X53">
        <v>67759380</v>
      </c>
      <c r="Y53">
        <f t="shared" ref="Y53:Y58" si="24">(AT53*0)</f>
        <v>0</v>
      </c>
      <c r="AA53">
        <v>935.96</v>
      </c>
      <c r="AB53">
        <v>0</v>
      </c>
      <c r="AC53">
        <v>0</v>
      </c>
      <c r="AD53">
        <v>0</v>
      </c>
      <c r="AE53">
        <v>26.88</v>
      </c>
      <c r="AF53">
        <v>0</v>
      </c>
      <c r="AG53">
        <v>0</v>
      </c>
      <c r="AH53">
        <v>0</v>
      </c>
      <c r="AI53">
        <v>34.82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2.4</v>
      </c>
      <c r="AU53" t="s">
        <v>130</v>
      </c>
      <c r="AV53">
        <v>0</v>
      </c>
      <c r="AW53">
        <v>2</v>
      </c>
      <c r="AX53">
        <v>61053875</v>
      </c>
      <c r="AY53">
        <v>1</v>
      </c>
      <c r="AZ53">
        <v>0</v>
      </c>
      <c r="BA53">
        <v>57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ROUND(Y53*Source!I72,9)</f>
        <v>0</v>
      </c>
      <c r="CY53">
        <f t="shared" ref="CY53:CY58" si="25">AA53</f>
        <v>935.96</v>
      </c>
      <c r="CZ53">
        <f t="shared" ref="CZ53:CZ58" si="26">AE53</f>
        <v>26.88</v>
      </c>
      <c r="DA53">
        <f t="shared" ref="DA53:DA58" si="27">AI53</f>
        <v>34.82</v>
      </c>
      <c r="DB53">
        <f t="shared" ref="DB53:DB58" si="28">ROUND((ROUND(AT53*CZ53,2)*0),6)</f>
        <v>0</v>
      </c>
      <c r="DC53">
        <f t="shared" ref="DC53:DC58" si="29">ROUND((ROUND(AT53*AG53,2)*0),6)</f>
        <v>0</v>
      </c>
      <c r="DD53" t="s">
        <v>3</v>
      </c>
      <c r="DE53" t="s">
        <v>3</v>
      </c>
      <c r="DF53">
        <f t="shared" ref="DF53:DF58" si="30">ROUND(ROUND(AE53*AI53,2)*CX53,2)</f>
        <v>0</v>
      </c>
      <c r="DG53">
        <f t="shared" ref="DG53:DG59" si="31">ROUND(ROUND(AF53,2)*CX53,2)</f>
        <v>0</v>
      </c>
      <c r="DH53">
        <f t="shared" ref="DH53:DH59" si="32">ROUND(ROUND(AG53,2)*CX53,2)</f>
        <v>0</v>
      </c>
      <c r="DI53">
        <f t="shared" si="21"/>
        <v>0</v>
      </c>
      <c r="DJ53">
        <f t="shared" ref="DJ53:DJ58" si="33"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ROW(Source!A72)</f>
        <v>72</v>
      </c>
      <c r="B54">
        <v>61053765</v>
      </c>
      <c r="C54">
        <v>61053851</v>
      </c>
      <c r="D54">
        <v>60200082</v>
      </c>
      <c r="E54">
        <v>1</v>
      </c>
      <c r="F54">
        <v>1</v>
      </c>
      <c r="G54">
        <v>1079</v>
      </c>
      <c r="H54">
        <v>3</v>
      </c>
      <c r="I54" t="s">
        <v>321</v>
      </c>
      <c r="J54" t="s">
        <v>322</v>
      </c>
      <c r="K54" t="s">
        <v>323</v>
      </c>
      <c r="L54">
        <v>1348</v>
      </c>
      <c r="N54">
        <v>1009</v>
      </c>
      <c r="O54" t="s">
        <v>213</v>
      </c>
      <c r="P54" t="s">
        <v>213</v>
      </c>
      <c r="Q54">
        <v>1000</v>
      </c>
      <c r="W54">
        <v>0</v>
      </c>
      <c r="X54">
        <v>34068210</v>
      </c>
      <c r="Y54">
        <f t="shared" si="24"/>
        <v>0</v>
      </c>
      <c r="AA54">
        <v>63692.78</v>
      </c>
      <c r="AB54">
        <v>0</v>
      </c>
      <c r="AC54">
        <v>0</v>
      </c>
      <c r="AD54">
        <v>0</v>
      </c>
      <c r="AE54">
        <v>7246.05</v>
      </c>
      <c r="AF54">
        <v>0</v>
      </c>
      <c r="AG54">
        <v>0</v>
      </c>
      <c r="AH54">
        <v>0</v>
      </c>
      <c r="AI54">
        <v>8.7899999999999991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1E-3</v>
      </c>
      <c r="AU54" t="s">
        <v>130</v>
      </c>
      <c r="AV54">
        <v>0</v>
      </c>
      <c r="AW54">
        <v>2</v>
      </c>
      <c r="AX54">
        <v>61053876</v>
      </c>
      <c r="AY54">
        <v>1</v>
      </c>
      <c r="AZ54">
        <v>0</v>
      </c>
      <c r="BA54">
        <v>58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ROUND(Y54*Source!I72,9)</f>
        <v>0</v>
      </c>
      <c r="CY54">
        <f t="shared" si="25"/>
        <v>63692.78</v>
      </c>
      <c r="CZ54">
        <f t="shared" si="26"/>
        <v>7246.05</v>
      </c>
      <c r="DA54">
        <f t="shared" si="27"/>
        <v>8.7899999999999991</v>
      </c>
      <c r="DB54">
        <f t="shared" si="28"/>
        <v>0</v>
      </c>
      <c r="DC54">
        <f t="shared" si="29"/>
        <v>0</v>
      </c>
      <c r="DD54" t="s">
        <v>3</v>
      </c>
      <c r="DE54" t="s">
        <v>3</v>
      </c>
      <c r="DF54">
        <f t="shared" si="30"/>
        <v>0</v>
      </c>
      <c r="DG54">
        <f t="shared" si="31"/>
        <v>0</v>
      </c>
      <c r="DH54">
        <f t="shared" si="32"/>
        <v>0</v>
      </c>
      <c r="DI54">
        <f t="shared" si="21"/>
        <v>0</v>
      </c>
      <c r="DJ54">
        <f t="shared" si="33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ROW(Source!A72)</f>
        <v>72</v>
      </c>
      <c r="B55">
        <v>61053765</v>
      </c>
      <c r="C55">
        <v>61053851</v>
      </c>
      <c r="D55">
        <v>60200485</v>
      </c>
      <c r="E55">
        <v>1</v>
      </c>
      <c r="F55">
        <v>1</v>
      </c>
      <c r="G55">
        <v>1079</v>
      </c>
      <c r="H55">
        <v>3</v>
      </c>
      <c r="I55" t="s">
        <v>297</v>
      </c>
      <c r="J55" t="s">
        <v>298</v>
      </c>
      <c r="K55" t="s">
        <v>299</v>
      </c>
      <c r="L55">
        <v>1346</v>
      </c>
      <c r="N55">
        <v>1009</v>
      </c>
      <c r="O55" t="s">
        <v>257</v>
      </c>
      <c r="P55" t="s">
        <v>257</v>
      </c>
      <c r="Q55">
        <v>1</v>
      </c>
      <c r="W55">
        <v>0</v>
      </c>
      <c r="X55">
        <v>-895231604</v>
      </c>
      <c r="Y55">
        <f t="shared" si="24"/>
        <v>0</v>
      </c>
      <c r="AA55">
        <v>100.43</v>
      </c>
      <c r="AB55">
        <v>0</v>
      </c>
      <c r="AC55">
        <v>0</v>
      </c>
      <c r="AD55">
        <v>0</v>
      </c>
      <c r="AE55">
        <v>29.89</v>
      </c>
      <c r="AF55">
        <v>0</v>
      </c>
      <c r="AG55">
        <v>0</v>
      </c>
      <c r="AH55">
        <v>0</v>
      </c>
      <c r="AI55">
        <v>3.36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0.2</v>
      </c>
      <c r="AU55" t="s">
        <v>130</v>
      </c>
      <c r="AV55">
        <v>0</v>
      </c>
      <c r="AW55">
        <v>2</v>
      </c>
      <c r="AX55">
        <v>61053877</v>
      </c>
      <c r="AY55">
        <v>1</v>
      </c>
      <c r="AZ55">
        <v>0</v>
      </c>
      <c r="BA55">
        <v>59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ROUND(Y55*Source!I72,9)</f>
        <v>0</v>
      </c>
      <c r="CY55">
        <f t="shared" si="25"/>
        <v>100.43</v>
      </c>
      <c r="CZ55">
        <f t="shared" si="26"/>
        <v>29.89</v>
      </c>
      <c r="DA55">
        <f t="shared" si="27"/>
        <v>3.36</v>
      </c>
      <c r="DB55">
        <f t="shared" si="28"/>
        <v>0</v>
      </c>
      <c r="DC55">
        <f t="shared" si="29"/>
        <v>0</v>
      </c>
      <c r="DD55" t="s">
        <v>3</v>
      </c>
      <c r="DE55" t="s">
        <v>3</v>
      </c>
      <c r="DF55">
        <f t="shared" si="30"/>
        <v>0</v>
      </c>
      <c r="DG55">
        <f t="shared" si="31"/>
        <v>0</v>
      </c>
      <c r="DH55">
        <f t="shared" si="32"/>
        <v>0</v>
      </c>
      <c r="DI55">
        <f t="shared" si="21"/>
        <v>0</v>
      </c>
      <c r="DJ55">
        <f t="shared" si="33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ROW(Source!A72)</f>
        <v>72</v>
      </c>
      <c r="B56">
        <v>61053765</v>
      </c>
      <c r="C56">
        <v>61053851</v>
      </c>
      <c r="D56">
        <v>60201197</v>
      </c>
      <c r="E56">
        <v>1</v>
      </c>
      <c r="F56">
        <v>1</v>
      </c>
      <c r="G56">
        <v>1079</v>
      </c>
      <c r="H56">
        <v>3</v>
      </c>
      <c r="I56" t="s">
        <v>324</v>
      </c>
      <c r="J56" t="s">
        <v>325</v>
      </c>
      <c r="K56" t="s">
        <v>326</v>
      </c>
      <c r="L56">
        <v>1346</v>
      </c>
      <c r="N56">
        <v>1009</v>
      </c>
      <c r="O56" t="s">
        <v>257</v>
      </c>
      <c r="P56" t="s">
        <v>257</v>
      </c>
      <c r="Q56">
        <v>1</v>
      </c>
      <c r="W56">
        <v>0</v>
      </c>
      <c r="X56">
        <v>190309870</v>
      </c>
      <c r="Y56">
        <f t="shared" si="24"/>
        <v>0</v>
      </c>
      <c r="AA56">
        <v>177.16</v>
      </c>
      <c r="AB56">
        <v>0</v>
      </c>
      <c r="AC56">
        <v>0</v>
      </c>
      <c r="AD56">
        <v>0</v>
      </c>
      <c r="AE56">
        <v>21.04</v>
      </c>
      <c r="AF56">
        <v>0</v>
      </c>
      <c r="AG56">
        <v>0</v>
      </c>
      <c r="AH56">
        <v>0</v>
      </c>
      <c r="AI56">
        <v>8.42</v>
      </c>
      <c r="AJ56">
        <v>1</v>
      </c>
      <c r="AK56">
        <v>1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0.3</v>
      </c>
      <c r="AU56" t="s">
        <v>130</v>
      </c>
      <c r="AV56">
        <v>0</v>
      </c>
      <c r="AW56">
        <v>2</v>
      </c>
      <c r="AX56">
        <v>61053878</v>
      </c>
      <c r="AY56">
        <v>1</v>
      </c>
      <c r="AZ56">
        <v>0</v>
      </c>
      <c r="BA56">
        <v>60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ROUND(Y56*Source!I72,9)</f>
        <v>0</v>
      </c>
      <c r="CY56">
        <f t="shared" si="25"/>
        <v>177.16</v>
      </c>
      <c r="CZ56">
        <f t="shared" si="26"/>
        <v>21.04</v>
      </c>
      <c r="DA56">
        <f t="shared" si="27"/>
        <v>8.42</v>
      </c>
      <c r="DB56">
        <f t="shared" si="28"/>
        <v>0</v>
      </c>
      <c r="DC56">
        <f t="shared" si="29"/>
        <v>0</v>
      </c>
      <c r="DD56" t="s">
        <v>3</v>
      </c>
      <c r="DE56" t="s">
        <v>3</v>
      </c>
      <c r="DF56">
        <f t="shared" si="30"/>
        <v>0</v>
      </c>
      <c r="DG56">
        <f t="shared" si="31"/>
        <v>0</v>
      </c>
      <c r="DH56">
        <f t="shared" si="32"/>
        <v>0</v>
      </c>
      <c r="DI56">
        <f t="shared" si="21"/>
        <v>0</v>
      </c>
      <c r="DJ56">
        <f t="shared" si="33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ROW(Source!A72)</f>
        <v>72</v>
      </c>
      <c r="B57">
        <v>61053765</v>
      </c>
      <c r="C57">
        <v>61053851</v>
      </c>
      <c r="D57">
        <v>60206128</v>
      </c>
      <c r="E57">
        <v>1</v>
      </c>
      <c r="F57">
        <v>1</v>
      </c>
      <c r="G57">
        <v>1079</v>
      </c>
      <c r="H57">
        <v>3</v>
      </c>
      <c r="I57" t="s">
        <v>327</v>
      </c>
      <c r="J57" t="s">
        <v>328</v>
      </c>
      <c r="K57" t="s">
        <v>329</v>
      </c>
      <c r="L57">
        <v>1302</v>
      </c>
      <c r="N57">
        <v>1003</v>
      </c>
      <c r="O57" t="s">
        <v>267</v>
      </c>
      <c r="P57" t="s">
        <v>267</v>
      </c>
      <c r="Q57">
        <v>10</v>
      </c>
      <c r="W57">
        <v>0</v>
      </c>
      <c r="X57">
        <v>1120470948</v>
      </c>
      <c r="Y57">
        <f t="shared" si="24"/>
        <v>0</v>
      </c>
      <c r="AA57">
        <v>269.92</v>
      </c>
      <c r="AB57">
        <v>0</v>
      </c>
      <c r="AC57">
        <v>0</v>
      </c>
      <c r="AD57">
        <v>0</v>
      </c>
      <c r="AE57">
        <v>46.14</v>
      </c>
      <c r="AF57">
        <v>0</v>
      </c>
      <c r="AG57">
        <v>0</v>
      </c>
      <c r="AH57">
        <v>0</v>
      </c>
      <c r="AI57">
        <v>5.85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0.03</v>
      </c>
      <c r="AU57" t="s">
        <v>130</v>
      </c>
      <c r="AV57">
        <v>0</v>
      </c>
      <c r="AW57">
        <v>2</v>
      </c>
      <c r="AX57">
        <v>61053879</v>
      </c>
      <c r="AY57">
        <v>1</v>
      </c>
      <c r="AZ57">
        <v>0</v>
      </c>
      <c r="BA57">
        <v>61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ROUND(Y57*Source!I72,9)</f>
        <v>0</v>
      </c>
      <c r="CY57">
        <f t="shared" si="25"/>
        <v>269.92</v>
      </c>
      <c r="CZ57">
        <f t="shared" si="26"/>
        <v>46.14</v>
      </c>
      <c r="DA57">
        <f t="shared" si="27"/>
        <v>5.85</v>
      </c>
      <c r="DB57">
        <f t="shared" si="28"/>
        <v>0</v>
      </c>
      <c r="DC57">
        <f t="shared" si="29"/>
        <v>0</v>
      </c>
      <c r="DD57" t="s">
        <v>3</v>
      </c>
      <c r="DE57" t="s">
        <v>3</v>
      </c>
      <c r="DF57">
        <f t="shared" si="30"/>
        <v>0</v>
      </c>
      <c r="DG57">
        <f t="shared" si="31"/>
        <v>0</v>
      </c>
      <c r="DH57">
        <f t="shared" si="32"/>
        <v>0</v>
      </c>
      <c r="DI57">
        <f t="shared" si="21"/>
        <v>0</v>
      </c>
      <c r="DJ57">
        <f t="shared" si="33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ROW(Source!A72)</f>
        <v>72</v>
      </c>
      <c r="B58">
        <v>61053765</v>
      </c>
      <c r="C58">
        <v>61053851</v>
      </c>
      <c r="D58">
        <v>60223044</v>
      </c>
      <c r="E58">
        <v>1</v>
      </c>
      <c r="F58">
        <v>1</v>
      </c>
      <c r="G58">
        <v>1079</v>
      </c>
      <c r="H58">
        <v>3</v>
      </c>
      <c r="I58" t="s">
        <v>330</v>
      </c>
      <c r="J58" t="s">
        <v>331</v>
      </c>
      <c r="K58" t="s">
        <v>332</v>
      </c>
      <c r="L58">
        <v>1301</v>
      </c>
      <c r="N58">
        <v>1003</v>
      </c>
      <c r="O58" t="s">
        <v>333</v>
      </c>
      <c r="P58" t="s">
        <v>333</v>
      </c>
      <c r="Q58">
        <v>1</v>
      </c>
      <c r="W58">
        <v>0</v>
      </c>
      <c r="X58">
        <v>-1671344812</v>
      </c>
      <c r="Y58">
        <f t="shared" si="24"/>
        <v>0</v>
      </c>
      <c r="AA58">
        <v>4.72</v>
      </c>
      <c r="AB58">
        <v>0</v>
      </c>
      <c r="AC58">
        <v>0</v>
      </c>
      <c r="AD58">
        <v>0</v>
      </c>
      <c r="AE58">
        <v>0.7</v>
      </c>
      <c r="AF58">
        <v>0</v>
      </c>
      <c r="AG58">
        <v>0</v>
      </c>
      <c r="AH58">
        <v>0</v>
      </c>
      <c r="AI58">
        <v>6.74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2.5</v>
      </c>
      <c r="AU58" t="s">
        <v>130</v>
      </c>
      <c r="AV58">
        <v>0</v>
      </c>
      <c r="AW58">
        <v>2</v>
      </c>
      <c r="AX58">
        <v>61053880</v>
      </c>
      <c r="AY58">
        <v>1</v>
      </c>
      <c r="AZ58">
        <v>0</v>
      </c>
      <c r="BA58">
        <v>62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ROUND(Y58*Source!I72,9)</f>
        <v>0</v>
      </c>
      <c r="CY58">
        <f t="shared" si="25"/>
        <v>4.72</v>
      </c>
      <c r="CZ58">
        <f t="shared" si="26"/>
        <v>0.7</v>
      </c>
      <c r="DA58">
        <f t="shared" si="27"/>
        <v>6.74</v>
      </c>
      <c r="DB58">
        <f t="shared" si="28"/>
        <v>0</v>
      </c>
      <c r="DC58">
        <f t="shared" si="29"/>
        <v>0</v>
      </c>
      <c r="DD58" t="s">
        <v>3</v>
      </c>
      <c r="DE58" t="s">
        <v>3</v>
      </c>
      <c r="DF58">
        <f t="shared" si="30"/>
        <v>0</v>
      </c>
      <c r="DG58">
        <f t="shared" si="31"/>
        <v>0</v>
      </c>
      <c r="DH58">
        <f t="shared" si="32"/>
        <v>0</v>
      </c>
      <c r="DI58">
        <f t="shared" si="21"/>
        <v>0</v>
      </c>
      <c r="DJ58">
        <f t="shared" si="33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ROW(Source!A73)</f>
        <v>73</v>
      </c>
      <c r="B59">
        <v>61053765</v>
      </c>
      <c r="C59">
        <v>61053885</v>
      </c>
      <c r="D59">
        <v>60134058</v>
      </c>
      <c r="E59">
        <v>1079</v>
      </c>
      <c r="F59">
        <v>1</v>
      </c>
      <c r="G59">
        <v>1079</v>
      </c>
      <c r="H59">
        <v>1</v>
      </c>
      <c r="I59" t="s">
        <v>201</v>
      </c>
      <c r="J59" t="s">
        <v>3</v>
      </c>
      <c r="K59" t="s">
        <v>202</v>
      </c>
      <c r="L59">
        <v>1191</v>
      </c>
      <c r="N59">
        <v>1013</v>
      </c>
      <c r="O59" t="s">
        <v>203</v>
      </c>
      <c r="P59" t="s">
        <v>203</v>
      </c>
      <c r="Q59">
        <v>1</v>
      </c>
      <c r="W59">
        <v>0</v>
      </c>
      <c r="X59">
        <v>476480486</v>
      </c>
      <c r="Y59">
        <f>(AT59*0.4)</f>
        <v>2.06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5.15</v>
      </c>
      <c r="AU59" t="s">
        <v>131</v>
      </c>
      <c r="AV59">
        <v>1</v>
      </c>
      <c r="AW59">
        <v>2</v>
      </c>
      <c r="AX59">
        <v>61053886</v>
      </c>
      <c r="AY59">
        <v>1</v>
      </c>
      <c r="AZ59">
        <v>0</v>
      </c>
      <c r="BA59">
        <v>65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ROUND(AT59*Source!I73*AH59*AL59,2)</f>
        <v>0</v>
      </c>
      <c r="CV59">
        <f>ROUND(Y59*Source!I73,9)</f>
        <v>5.3971999999999998</v>
      </c>
      <c r="CW59">
        <v>0</v>
      </c>
      <c r="CX59">
        <f>ROUND(Y59*Source!I73,9)</f>
        <v>5.3971999999999998</v>
      </c>
      <c r="CY59">
        <f>AD59</f>
        <v>0</v>
      </c>
      <c r="CZ59">
        <f>AH59</f>
        <v>0</v>
      </c>
      <c r="DA59">
        <f>AL59</f>
        <v>1</v>
      </c>
      <c r="DB59">
        <f>ROUND((ROUND(AT59*CZ59,2)*0.4),6)</f>
        <v>0</v>
      </c>
      <c r="DC59">
        <f>ROUND((ROUND(AT59*AG59,2)*0.4),6)</f>
        <v>0</v>
      </c>
      <c r="DD59" t="s">
        <v>3</v>
      </c>
      <c r="DE59" t="s">
        <v>3</v>
      </c>
      <c r="DF59">
        <f>ROUND(ROUND(AE59,2)*CX59,2)</f>
        <v>0</v>
      </c>
      <c r="DG59">
        <f t="shared" si="31"/>
        <v>0</v>
      </c>
      <c r="DH59">
        <f t="shared" si="32"/>
        <v>0</v>
      </c>
      <c r="DI59">
        <f t="shared" si="21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ROW(Source!A73)</f>
        <v>73</v>
      </c>
      <c r="B60">
        <v>61053765</v>
      </c>
      <c r="C60">
        <v>61053885</v>
      </c>
      <c r="D60">
        <v>60231086</v>
      </c>
      <c r="E60">
        <v>1</v>
      </c>
      <c r="F60">
        <v>1</v>
      </c>
      <c r="G60">
        <v>1079</v>
      </c>
      <c r="H60">
        <v>2</v>
      </c>
      <c r="I60" t="s">
        <v>312</v>
      </c>
      <c r="J60" t="s">
        <v>313</v>
      </c>
      <c r="K60" t="s">
        <v>314</v>
      </c>
      <c r="L60">
        <v>1368</v>
      </c>
      <c r="N60">
        <v>1011</v>
      </c>
      <c r="O60" t="s">
        <v>59</v>
      </c>
      <c r="P60" t="s">
        <v>59</v>
      </c>
      <c r="Q60">
        <v>1</v>
      </c>
      <c r="W60">
        <v>0</v>
      </c>
      <c r="X60">
        <v>-1503106587</v>
      </c>
      <c r="Y60">
        <f>(AT60*0.4)</f>
        <v>0.76</v>
      </c>
      <c r="AA60">
        <v>0</v>
      </c>
      <c r="AB60">
        <v>97.82</v>
      </c>
      <c r="AC60">
        <v>0</v>
      </c>
      <c r="AD60">
        <v>0</v>
      </c>
      <c r="AE60">
        <v>0</v>
      </c>
      <c r="AF60">
        <v>7.11</v>
      </c>
      <c r="AG60">
        <v>0</v>
      </c>
      <c r="AH60">
        <v>0</v>
      </c>
      <c r="AI60">
        <v>1</v>
      </c>
      <c r="AJ60">
        <v>13.14</v>
      </c>
      <c r="AK60">
        <v>55.67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1.9</v>
      </c>
      <c r="AU60" t="s">
        <v>131</v>
      </c>
      <c r="AV60">
        <v>0</v>
      </c>
      <c r="AW60">
        <v>2</v>
      </c>
      <c r="AX60">
        <v>61053887</v>
      </c>
      <c r="AY60">
        <v>1</v>
      </c>
      <c r="AZ60">
        <v>0</v>
      </c>
      <c r="BA60">
        <v>66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ROUND(Y60*Source!I73*DO60,9)</f>
        <v>0</v>
      </c>
      <c r="CX60">
        <f>ROUND(Y60*Source!I73,9)</f>
        <v>1.9912000000000001</v>
      </c>
      <c r="CY60">
        <f>AB60</f>
        <v>97.82</v>
      </c>
      <c r="CZ60">
        <f>AF60</f>
        <v>7.11</v>
      </c>
      <c r="DA60">
        <f>AJ60</f>
        <v>13.14</v>
      </c>
      <c r="DB60">
        <f>ROUND((ROUND(AT60*CZ60,2)*0.4),6)</f>
        <v>5.4039999999999999</v>
      </c>
      <c r="DC60">
        <f>ROUND((ROUND(AT60*AG60,2)*0.4),6)</f>
        <v>0</v>
      </c>
      <c r="DD60" t="s">
        <v>3</v>
      </c>
      <c r="DE60" t="s">
        <v>3</v>
      </c>
      <c r="DF60">
        <f>ROUND(ROUND(AE60,2)*CX60,2)</f>
        <v>0</v>
      </c>
      <c r="DG60">
        <f>ROUND(ROUND(AF60*AJ60,2)*CX60,2)</f>
        <v>186.04</v>
      </c>
      <c r="DH60">
        <f>ROUND(ROUND(AG60*AK60,2)*CX60,2)</f>
        <v>0</v>
      </c>
      <c r="DI60">
        <f t="shared" si="21"/>
        <v>0</v>
      </c>
      <c r="DJ60">
        <f>DG60</f>
        <v>186.04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ROW(Source!A73)</f>
        <v>73</v>
      </c>
      <c r="B61">
        <v>61053765</v>
      </c>
      <c r="C61">
        <v>61053885</v>
      </c>
      <c r="D61">
        <v>60231385</v>
      </c>
      <c r="E61">
        <v>1</v>
      </c>
      <c r="F61">
        <v>1</v>
      </c>
      <c r="G61">
        <v>1079</v>
      </c>
      <c r="H61">
        <v>2</v>
      </c>
      <c r="I61" t="s">
        <v>232</v>
      </c>
      <c r="J61" t="s">
        <v>233</v>
      </c>
      <c r="K61" t="s">
        <v>234</v>
      </c>
      <c r="L61">
        <v>1368</v>
      </c>
      <c r="N61">
        <v>1011</v>
      </c>
      <c r="O61" t="s">
        <v>59</v>
      </c>
      <c r="P61" t="s">
        <v>59</v>
      </c>
      <c r="Q61">
        <v>1</v>
      </c>
      <c r="W61">
        <v>0</v>
      </c>
      <c r="X61">
        <v>654681671</v>
      </c>
      <c r="Y61">
        <f>(AT61*0.4)</f>
        <v>0.30800000000000005</v>
      </c>
      <c r="AA61">
        <v>0</v>
      </c>
      <c r="AB61">
        <v>1451.26</v>
      </c>
      <c r="AC61">
        <v>735.58</v>
      </c>
      <c r="AD61">
        <v>0</v>
      </c>
      <c r="AE61">
        <v>0</v>
      </c>
      <c r="AF61">
        <v>83.1</v>
      </c>
      <c r="AG61">
        <v>12.62</v>
      </c>
      <c r="AH61">
        <v>0</v>
      </c>
      <c r="AI61">
        <v>1</v>
      </c>
      <c r="AJ61">
        <v>16.68</v>
      </c>
      <c r="AK61">
        <v>55.67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0.77</v>
      </c>
      <c r="AU61" t="s">
        <v>131</v>
      </c>
      <c r="AV61">
        <v>0</v>
      </c>
      <c r="AW61">
        <v>2</v>
      </c>
      <c r="AX61">
        <v>61053888</v>
      </c>
      <c r="AY61">
        <v>1</v>
      </c>
      <c r="AZ61">
        <v>0</v>
      </c>
      <c r="BA61">
        <v>67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ROUND(Y61*Source!I73*DO61,9)</f>
        <v>10.183835200000001</v>
      </c>
      <c r="CX61">
        <f>ROUND(Y61*Source!I73,9)</f>
        <v>0.80696000000000001</v>
      </c>
      <c r="CY61">
        <f>AB61</f>
        <v>1451.26</v>
      </c>
      <c r="CZ61">
        <f>AF61</f>
        <v>83.1</v>
      </c>
      <c r="DA61">
        <f>AJ61</f>
        <v>16.68</v>
      </c>
      <c r="DB61">
        <f>ROUND((ROUND(AT61*CZ61,2)*0.4),6)</f>
        <v>25.596</v>
      </c>
      <c r="DC61">
        <f>ROUND((ROUND(AT61*AG61,2)*0.4),6)</f>
        <v>3.8879999999999999</v>
      </c>
      <c r="DD61" t="s">
        <v>3</v>
      </c>
      <c r="DE61" t="s">
        <v>3</v>
      </c>
      <c r="DF61">
        <f>ROUND(ROUND(AE61,2)*CX61,2)</f>
        <v>0</v>
      </c>
      <c r="DG61">
        <f>ROUND(ROUND(AF61*AJ61,2)*CX61,2)</f>
        <v>1118.54</v>
      </c>
      <c r="DH61">
        <f>ROUND(ROUND(AG61*AK61,2)*CX61,2)</f>
        <v>566.94000000000005</v>
      </c>
      <c r="DI61">
        <f t="shared" si="21"/>
        <v>0</v>
      </c>
      <c r="DJ61">
        <f>DG61</f>
        <v>1118.54</v>
      </c>
      <c r="DK61">
        <v>0</v>
      </c>
      <c r="DL61" t="s">
        <v>207</v>
      </c>
      <c r="DM61">
        <v>0</v>
      </c>
      <c r="DN61" t="s">
        <v>203</v>
      </c>
      <c r="DO61">
        <v>12.62</v>
      </c>
    </row>
    <row r="62" spans="1:119" x14ac:dyDescent="0.2">
      <c r="A62">
        <f>ROW(Source!A73)</f>
        <v>73</v>
      </c>
      <c r="B62">
        <v>61053765</v>
      </c>
      <c r="C62">
        <v>61053885</v>
      </c>
      <c r="D62">
        <v>60200082</v>
      </c>
      <c r="E62">
        <v>1</v>
      </c>
      <c r="F62">
        <v>1</v>
      </c>
      <c r="G62">
        <v>1079</v>
      </c>
      <c r="H62">
        <v>3</v>
      </c>
      <c r="I62" t="s">
        <v>321</v>
      </c>
      <c r="J62" t="s">
        <v>322</v>
      </c>
      <c r="K62" t="s">
        <v>323</v>
      </c>
      <c r="L62">
        <v>1348</v>
      </c>
      <c r="N62">
        <v>1009</v>
      </c>
      <c r="O62" t="s">
        <v>213</v>
      </c>
      <c r="P62" t="s">
        <v>213</v>
      </c>
      <c r="Q62">
        <v>1000</v>
      </c>
      <c r="W62">
        <v>0</v>
      </c>
      <c r="X62">
        <v>34068210</v>
      </c>
      <c r="Y62">
        <f>(AT62*0)</f>
        <v>0</v>
      </c>
      <c r="AA62">
        <v>63692.78</v>
      </c>
      <c r="AB62">
        <v>0</v>
      </c>
      <c r="AC62">
        <v>0</v>
      </c>
      <c r="AD62">
        <v>0</v>
      </c>
      <c r="AE62">
        <v>7246.05</v>
      </c>
      <c r="AF62">
        <v>0</v>
      </c>
      <c r="AG62">
        <v>0</v>
      </c>
      <c r="AH62">
        <v>0</v>
      </c>
      <c r="AI62">
        <v>8.7899999999999991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4.0000000000000002E-4</v>
      </c>
      <c r="AU62" t="s">
        <v>130</v>
      </c>
      <c r="AV62">
        <v>0</v>
      </c>
      <c r="AW62">
        <v>2</v>
      </c>
      <c r="AX62">
        <v>61053889</v>
      </c>
      <c r="AY62">
        <v>1</v>
      </c>
      <c r="AZ62">
        <v>0</v>
      </c>
      <c r="BA62">
        <v>68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ROUND(Y62*Source!I73,9)</f>
        <v>0</v>
      </c>
      <c r="CY62">
        <f>AA62</f>
        <v>63692.78</v>
      </c>
      <c r="CZ62">
        <f>AE62</f>
        <v>7246.05</v>
      </c>
      <c r="DA62">
        <f>AI62</f>
        <v>8.7899999999999991</v>
      </c>
      <c r="DB62">
        <f>ROUND((ROUND(AT62*CZ62,2)*0),6)</f>
        <v>0</v>
      </c>
      <c r="DC62">
        <f>ROUND((ROUND(AT62*AG62,2)*0),6)</f>
        <v>0</v>
      </c>
      <c r="DD62" t="s">
        <v>3</v>
      </c>
      <c r="DE62" t="s">
        <v>3</v>
      </c>
      <c r="DF62">
        <f>ROUND(ROUND(AE62*AI62,2)*CX62,2)</f>
        <v>0</v>
      </c>
      <c r="DG62">
        <f>ROUND(ROUND(AF62,2)*CX62,2)</f>
        <v>0</v>
      </c>
      <c r="DH62">
        <f>ROUND(ROUND(AG62,2)*CX62,2)</f>
        <v>0</v>
      </c>
      <c r="DI62">
        <f t="shared" si="21"/>
        <v>0</v>
      </c>
      <c r="DJ62">
        <f>DF62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ROW(Source!A73)</f>
        <v>73</v>
      </c>
      <c r="B63">
        <v>61053765</v>
      </c>
      <c r="C63">
        <v>61053885</v>
      </c>
      <c r="D63">
        <v>60200485</v>
      </c>
      <c r="E63">
        <v>1</v>
      </c>
      <c r="F63">
        <v>1</v>
      </c>
      <c r="G63">
        <v>1079</v>
      </c>
      <c r="H63">
        <v>3</v>
      </c>
      <c r="I63" t="s">
        <v>297</v>
      </c>
      <c r="J63" t="s">
        <v>298</v>
      </c>
      <c r="K63" t="s">
        <v>299</v>
      </c>
      <c r="L63">
        <v>1346</v>
      </c>
      <c r="N63">
        <v>1009</v>
      </c>
      <c r="O63" t="s">
        <v>257</v>
      </c>
      <c r="P63" t="s">
        <v>257</v>
      </c>
      <c r="Q63">
        <v>1</v>
      </c>
      <c r="W63">
        <v>0</v>
      </c>
      <c r="X63">
        <v>-895231604</v>
      </c>
      <c r="Y63">
        <f>(AT63*0)</f>
        <v>0</v>
      </c>
      <c r="AA63">
        <v>100.43</v>
      </c>
      <c r="AB63">
        <v>0</v>
      </c>
      <c r="AC63">
        <v>0</v>
      </c>
      <c r="AD63">
        <v>0</v>
      </c>
      <c r="AE63">
        <v>29.89</v>
      </c>
      <c r="AF63">
        <v>0</v>
      </c>
      <c r="AG63">
        <v>0</v>
      </c>
      <c r="AH63">
        <v>0</v>
      </c>
      <c r="AI63">
        <v>3.36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0.15</v>
      </c>
      <c r="AU63" t="s">
        <v>130</v>
      </c>
      <c r="AV63">
        <v>0</v>
      </c>
      <c r="AW63">
        <v>2</v>
      </c>
      <c r="AX63">
        <v>61053890</v>
      </c>
      <c r="AY63">
        <v>1</v>
      </c>
      <c r="AZ63">
        <v>0</v>
      </c>
      <c r="BA63">
        <v>69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ROUND(Y63*Source!I73,9)</f>
        <v>0</v>
      </c>
      <c r="CY63">
        <f>AA63</f>
        <v>100.43</v>
      </c>
      <c r="CZ63">
        <f>AE63</f>
        <v>29.89</v>
      </c>
      <c r="DA63">
        <f>AI63</f>
        <v>3.36</v>
      </c>
      <c r="DB63">
        <f>ROUND((ROUND(AT63*CZ63,2)*0),6)</f>
        <v>0</v>
      </c>
      <c r="DC63">
        <f>ROUND((ROUND(AT63*AG63,2)*0),6)</f>
        <v>0</v>
      </c>
      <c r="DD63" t="s">
        <v>3</v>
      </c>
      <c r="DE63" t="s">
        <v>3</v>
      </c>
      <c r="DF63">
        <f>ROUND(ROUND(AE63*AI63,2)*CX63,2)</f>
        <v>0</v>
      </c>
      <c r="DG63">
        <f>ROUND(ROUND(AF63,2)*CX63,2)</f>
        <v>0</v>
      </c>
      <c r="DH63">
        <f>ROUND(ROUND(AG63,2)*CX63,2)</f>
        <v>0</v>
      </c>
      <c r="DI63">
        <f t="shared" si="21"/>
        <v>0</v>
      </c>
      <c r="DJ63">
        <f>DF63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ROW(Source!A73)</f>
        <v>73</v>
      </c>
      <c r="B64">
        <v>61053765</v>
      </c>
      <c r="C64">
        <v>61053885</v>
      </c>
      <c r="D64">
        <v>60200555</v>
      </c>
      <c r="E64">
        <v>1</v>
      </c>
      <c r="F64">
        <v>1</v>
      </c>
      <c r="G64">
        <v>1079</v>
      </c>
      <c r="H64">
        <v>3</v>
      </c>
      <c r="I64" t="s">
        <v>303</v>
      </c>
      <c r="J64" t="s">
        <v>304</v>
      </c>
      <c r="K64" t="s">
        <v>305</v>
      </c>
      <c r="L64">
        <v>1348</v>
      </c>
      <c r="N64">
        <v>1009</v>
      </c>
      <c r="O64" t="s">
        <v>213</v>
      </c>
      <c r="P64" t="s">
        <v>213</v>
      </c>
      <c r="Q64">
        <v>1000</v>
      </c>
      <c r="W64">
        <v>0</v>
      </c>
      <c r="X64">
        <v>-611125095</v>
      </c>
      <c r="Y64">
        <f>(AT64*0)</f>
        <v>0</v>
      </c>
      <c r="AA64">
        <v>159875.9</v>
      </c>
      <c r="AB64">
        <v>0</v>
      </c>
      <c r="AC64">
        <v>0</v>
      </c>
      <c r="AD64">
        <v>0</v>
      </c>
      <c r="AE64">
        <v>8590.86</v>
      </c>
      <c r="AF64">
        <v>0</v>
      </c>
      <c r="AG64">
        <v>0</v>
      </c>
      <c r="AH64">
        <v>0</v>
      </c>
      <c r="AI64">
        <v>18.61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1.4999999999999999E-4</v>
      </c>
      <c r="AU64" t="s">
        <v>130</v>
      </c>
      <c r="AV64">
        <v>0</v>
      </c>
      <c r="AW64">
        <v>2</v>
      </c>
      <c r="AX64">
        <v>61053891</v>
      </c>
      <c r="AY64">
        <v>1</v>
      </c>
      <c r="AZ64">
        <v>0</v>
      </c>
      <c r="BA64">
        <v>70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ROUND(Y64*Source!I73,9)</f>
        <v>0</v>
      </c>
      <c r="CY64">
        <f>AA64</f>
        <v>159875.9</v>
      </c>
      <c r="CZ64">
        <f>AE64</f>
        <v>8590.86</v>
      </c>
      <c r="DA64">
        <f>AI64</f>
        <v>18.61</v>
      </c>
      <c r="DB64">
        <f>ROUND((ROUND(AT64*CZ64,2)*0),6)</f>
        <v>0</v>
      </c>
      <c r="DC64">
        <f>ROUND((ROUND(AT64*AG64,2)*0),6)</f>
        <v>0</v>
      </c>
      <c r="DD64" t="s">
        <v>3</v>
      </c>
      <c r="DE64" t="s">
        <v>3</v>
      </c>
      <c r="DF64">
        <f>ROUND(ROUND(AE64*AI64,2)*CX64,2)</f>
        <v>0</v>
      </c>
      <c r="DG64">
        <f>ROUND(ROUND(AF64,2)*CX64,2)</f>
        <v>0</v>
      </c>
      <c r="DH64">
        <f>ROUND(ROUND(AG64,2)*CX64,2)</f>
        <v>0</v>
      </c>
      <c r="DI64">
        <f t="shared" si="21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ROW(Source!A73)</f>
        <v>73</v>
      </c>
      <c r="B65">
        <v>61053765</v>
      </c>
      <c r="C65">
        <v>61053885</v>
      </c>
      <c r="D65">
        <v>60223797</v>
      </c>
      <c r="E65">
        <v>1</v>
      </c>
      <c r="F65">
        <v>1</v>
      </c>
      <c r="G65">
        <v>1079</v>
      </c>
      <c r="H65">
        <v>3</v>
      </c>
      <c r="I65" t="s">
        <v>334</v>
      </c>
      <c r="J65" t="s">
        <v>335</v>
      </c>
      <c r="K65" t="s">
        <v>336</v>
      </c>
      <c r="L65">
        <v>1354</v>
      </c>
      <c r="N65">
        <v>1010</v>
      </c>
      <c r="O65" t="s">
        <v>250</v>
      </c>
      <c r="P65" t="s">
        <v>250</v>
      </c>
      <c r="Q65">
        <v>1</v>
      </c>
      <c r="W65">
        <v>0</v>
      </c>
      <c r="X65">
        <v>-520732841</v>
      </c>
      <c r="Y65">
        <f>(AT65*0)</f>
        <v>0</v>
      </c>
      <c r="AA65">
        <v>123.97</v>
      </c>
      <c r="AB65">
        <v>0</v>
      </c>
      <c r="AC65">
        <v>0</v>
      </c>
      <c r="AD65">
        <v>0</v>
      </c>
      <c r="AE65">
        <v>14.99</v>
      </c>
      <c r="AF65">
        <v>0</v>
      </c>
      <c r="AG65">
        <v>0</v>
      </c>
      <c r="AH65">
        <v>0</v>
      </c>
      <c r="AI65">
        <v>8.27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</v>
      </c>
      <c r="AU65" t="s">
        <v>130</v>
      </c>
      <c r="AV65">
        <v>0</v>
      </c>
      <c r="AW65">
        <v>2</v>
      </c>
      <c r="AX65">
        <v>61053892</v>
      </c>
      <c r="AY65">
        <v>1</v>
      </c>
      <c r="AZ65">
        <v>0</v>
      </c>
      <c r="BA65">
        <v>71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ROUND(Y65*Source!I73,9)</f>
        <v>0</v>
      </c>
      <c r="CY65">
        <f>AA65</f>
        <v>123.97</v>
      </c>
      <c r="CZ65">
        <f>AE65</f>
        <v>14.99</v>
      </c>
      <c r="DA65">
        <f>AI65</f>
        <v>8.27</v>
      </c>
      <c r="DB65">
        <f>ROUND((ROUND(AT65*CZ65,2)*0),6)</f>
        <v>0</v>
      </c>
      <c r="DC65">
        <f>ROUND((ROUND(AT65*AG65,2)*0),6)</f>
        <v>0</v>
      </c>
      <c r="DD65" t="s">
        <v>3</v>
      </c>
      <c r="DE65" t="s">
        <v>3</v>
      </c>
      <c r="DF65">
        <f>ROUND(ROUND(AE65*AI65,2)*CX65,2)</f>
        <v>0</v>
      </c>
      <c r="DG65">
        <f>ROUND(ROUND(AF65,2)*CX65,2)</f>
        <v>0</v>
      </c>
      <c r="DH65">
        <f>ROUND(ROUND(AG65,2)*CX65,2)</f>
        <v>0</v>
      </c>
      <c r="DI65">
        <f t="shared" ref="DI65:DI96" si="34">ROUND(ROUND(AH65,2)*CX65,2)</f>
        <v>0</v>
      </c>
      <c r="DJ65">
        <f>DF65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ROW(Source!A74)</f>
        <v>74</v>
      </c>
      <c r="B66">
        <v>61053765</v>
      </c>
      <c r="C66">
        <v>61053897</v>
      </c>
      <c r="D66">
        <v>60134058</v>
      </c>
      <c r="E66">
        <v>1079</v>
      </c>
      <c r="F66">
        <v>1</v>
      </c>
      <c r="G66">
        <v>1079</v>
      </c>
      <c r="H66">
        <v>1</v>
      </c>
      <c r="I66" t="s">
        <v>201</v>
      </c>
      <c r="J66" t="s">
        <v>3</v>
      </c>
      <c r="K66" t="s">
        <v>202</v>
      </c>
      <c r="L66">
        <v>1191</v>
      </c>
      <c r="N66">
        <v>1013</v>
      </c>
      <c r="O66" t="s">
        <v>203</v>
      </c>
      <c r="P66" t="s">
        <v>203</v>
      </c>
      <c r="Q66">
        <v>1</v>
      </c>
      <c r="W66">
        <v>0</v>
      </c>
      <c r="X66">
        <v>476480486</v>
      </c>
      <c r="Y66">
        <f>(AT66*0.4)</f>
        <v>2.06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5.15</v>
      </c>
      <c r="AU66" t="s">
        <v>131</v>
      </c>
      <c r="AV66">
        <v>1</v>
      </c>
      <c r="AW66">
        <v>2</v>
      </c>
      <c r="AX66">
        <v>61053905</v>
      </c>
      <c r="AY66">
        <v>1</v>
      </c>
      <c r="AZ66">
        <v>0</v>
      </c>
      <c r="BA66">
        <v>74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ROUND(AT66*Source!I74*AH66*AL66,2)</f>
        <v>0</v>
      </c>
      <c r="CV66">
        <f>ROUND(Y66*Source!I74,9)</f>
        <v>4.944</v>
      </c>
      <c r="CW66">
        <v>0</v>
      </c>
      <c r="CX66">
        <f>ROUND(Y66*Source!I74,9)</f>
        <v>4.944</v>
      </c>
      <c r="CY66">
        <f>AD66</f>
        <v>0</v>
      </c>
      <c r="CZ66">
        <f>AH66</f>
        <v>0</v>
      </c>
      <c r="DA66">
        <f>AL66</f>
        <v>1</v>
      </c>
      <c r="DB66">
        <f>ROUND((ROUND(AT66*CZ66,2)*0.4),6)</f>
        <v>0</v>
      </c>
      <c r="DC66">
        <f>ROUND((ROUND(AT66*AG66,2)*0.4),6)</f>
        <v>0</v>
      </c>
      <c r="DD66" t="s">
        <v>3</v>
      </c>
      <c r="DE66" t="s">
        <v>3</v>
      </c>
      <c r="DF66">
        <f>ROUND(ROUND(AE66,2)*CX66,2)</f>
        <v>0</v>
      </c>
      <c r="DG66">
        <f>ROUND(ROUND(AF66,2)*CX66,2)</f>
        <v>0</v>
      </c>
      <c r="DH66">
        <f>ROUND(ROUND(AG66,2)*CX66,2)</f>
        <v>0</v>
      </c>
      <c r="DI66">
        <f t="shared" si="34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ROW(Source!A74)</f>
        <v>74</v>
      </c>
      <c r="B67">
        <v>61053765</v>
      </c>
      <c r="C67">
        <v>61053897</v>
      </c>
      <c r="D67">
        <v>60231086</v>
      </c>
      <c r="E67">
        <v>1</v>
      </c>
      <c r="F67">
        <v>1</v>
      </c>
      <c r="G67">
        <v>1079</v>
      </c>
      <c r="H67">
        <v>2</v>
      </c>
      <c r="I67" t="s">
        <v>312</v>
      </c>
      <c r="J67" t="s">
        <v>313</v>
      </c>
      <c r="K67" t="s">
        <v>314</v>
      </c>
      <c r="L67">
        <v>1368</v>
      </c>
      <c r="N67">
        <v>1011</v>
      </c>
      <c r="O67" t="s">
        <v>59</v>
      </c>
      <c r="P67" t="s">
        <v>59</v>
      </c>
      <c r="Q67">
        <v>1</v>
      </c>
      <c r="W67">
        <v>0</v>
      </c>
      <c r="X67">
        <v>-1503106587</v>
      </c>
      <c r="Y67">
        <f>(AT67*0.4)</f>
        <v>0.76</v>
      </c>
      <c r="AA67">
        <v>0</v>
      </c>
      <c r="AB67">
        <v>97.82</v>
      </c>
      <c r="AC67">
        <v>0</v>
      </c>
      <c r="AD67">
        <v>0</v>
      </c>
      <c r="AE67">
        <v>0</v>
      </c>
      <c r="AF67">
        <v>7.11</v>
      </c>
      <c r="AG67">
        <v>0</v>
      </c>
      <c r="AH67">
        <v>0</v>
      </c>
      <c r="AI67">
        <v>1</v>
      </c>
      <c r="AJ67">
        <v>13.14</v>
      </c>
      <c r="AK67">
        <v>55.67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1.9</v>
      </c>
      <c r="AU67" t="s">
        <v>131</v>
      </c>
      <c r="AV67">
        <v>0</v>
      </c>
      <c r="AW67">
        <v>2</v>
      </c>
      <c r="AX67">
        <v>61053906</v>
      </c>
      <c r="AY67">
        <v>1</v>
      </c>
      <c r="AZ67">
        <v>0</v>
      </c>
      <c r="BA67">
        <v>75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ROUND(Y67*Source!I74*DO67,9)</f>
        <v>0</v>
      </c>
      <c r="CX67">
        <f>ROUND(Y67*Source!I74,9)</f>
        <v>1.8240000000000001</v>
      </c>
      <c r="CY67">
        <f>AB67</f>
        <v>97.82</v>
      </c>
      <c r="CZ67">
        <f>AF67</f>
        <v>7.11</v>
      </c>
      <c r="DA67">
        <f>AJ67</f>
        <v>13.14</v>
      </c>
      <c r="DB67">
        <f>ROUND((ROUND(AT67*CZ67,2)*0.4),6)</f>
        <v>5.4039999999999999</v>
      </c>
      <c r="DC67">
        <f>ROUND((ROUND(AT67*AG67,2)*0.4),6)</f>
        <v>0</v>
      </c>
      <c r="DD67" t="s">
        <v>3</v>
      </c>
      <c r="DE67" t="s">
        <v>3</v>
      </c>
      <c r="DF67">
        <f>ROUND(ROUND(AE67,2)*CX67,2)</f>
        <v>0</v>
      </c>
      <c r="DG67">
        <f>ROUND(ROUND(AF67*AJ67,2)*CX67,2)</f>
        <v>170.42</v>
      </c>
      <c r="DH67">
        <f>ROUND(ROUND(AG67*AK67,2)*CX67,2)</f>
        <v>0</v>
      </c>
      <c r="DI67">
        <f t="shared" si="34"/>
        <v>0</v>
      </c>
      <c r="DJ67">
        <f>DG67</f>
        <v>170.42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ROW(Source!A74)</f>
        <v>74</v>
      </c>
      <c r="B68">
        <v>61053765</v>
      </c>
      <c r="C68">
        <v>61053897</v>
      </c>
      <c r="D68">
        <v>60231385</v>
      </c>
      <c r="E68">
        <v>1</v>
      </c>
      <c r="F68">
        <v>1</v>
      </c>
      <c r="G68">
        <v>1079</v>
      </c>
      <c r="H68">
        <v>2</v>
      </c>
      <c r="I68" t="s">
        <v>232</v>
      </c>
      <c r="J68" t="s">
        <v>233</v>
      </c>
      <c r="K68" t="s">
        <v>234</v>
      </c>
      <c r="L68">
        <v>1368</v>
      </c>
      <c r="N68">
        <v>1011</v>
      </c>
      <c r="O68" t="s">
        <v>59</v>
      </c>
      <c r="P68" t="s">
        <v>59</v>
      </c>
      <c r="Q68">
        <v>1</v>
      </c>
      <c r="W68">
        <v>0</v>
      </c>
      <c r="X68">
        <v>654681671</v>
      </c>
      <c r="Y68">
        <f>(AT68*0.4)</f>
        <v>0.30800000000000005</v>
      </c>
      <c r="AA68">
        <v>0</v>
      </c>
      <c r="AB68">
        <v>1451.26</v>
      </c>
      <c r="AC68">
        <v>735.58</v>
      </c>
      <c r="AD68">
        <v>0</v>
      </c>
      <c r="AE68">
        <v>0</v>
      </c>
      <c r="AF68">
        <v>83.1</v>
      </c>
      <c r="AG68">
        <v>12.62</v>
      </c>
      <c r="AH68">
        <v>0</v>
      </c>
      <c r="AI68">
        <v>1</v>
      </c>
      <c r="AJ68">
        <v>16.68</v>
      </c>
      <c r="AK68">
        <v>55.67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0.77</v>
      </c>
      <c r="AU68" t="s">
        <v>131</v>
      </c>
      <c r="AV68">
        <v>0</v>
      </c>
      <c r="AW68">
        <v>2</v>
      </c>
      <c r="AX68">
        <v>61053907</v>
      </c>
      <c r="AY68">
        <v>1</v>
      </c>
      <c r="AZ68">
        <v>0</v>
      </c>
      <c r="BA68">
        <v>76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ROUND(Y68*Source!I74*DO68,9)</f>
        <v>9.3287040000000001</v>
      </c>
      <c r="CX68">
        <f>ROUND(Y68*Source!I74,9)</f>
        <v>0.73919999999999997</v>
      </c>
      <c r="CY68">
        <f>AB68</f>
        <v>1451.26</v>
      </c>
      <c r="CZ68">
        <f>AF68</f>
        <v>83.1</v>
      </c>
      <c r="DA68">
        <f>AJ68</f>
        <v>16.68</v>
      </c>
      <c r="DB68">
        <f>ROUND((ROUND(AT68*CZ68,2)*0.4),6)</f>
        <v>25.596</v>
      </c>
      <c r="DC68">
        <f>ROUND((ROUND(AT68*AG68,2)*0.4),6)</f>
        <v>3.8879999999999999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1024.6099999999999</v>
      </c>
      <c r="DH68">
        <f>ROUND(ROUND(AG68*AK68,2)*CX68,2)</f>
        <v>519.33000000000004</v>
      </c>
      <c r="DI68">
        <f t="shared" si="34"/>
        <v>0</v>
      </c>
      <c r="DJ68">
        <f>DG68</f>
        <v>1024.6099999999999</v>
      </c>
      <c r="DK68">
        <v>0</v>
      </c>
      <c r="DL68" t="s">
        <v>207</v>
      </c>
      <c r="DM68">
        <v>0</v>
      </c>
      <c r="DN68" t="s">
        <v>203</v>
      </c>
      <c r="DO68">
        <v>12.62</v>
      </c>
    </row>
    <row r="69" spans="1:119" x14ac:dyDescent="0.2">
      <c r="A69">
        <f>ROW(Source!A74)</f>
        <v>74</v>
      </c>
      <c r="B69">
        <v>61053765</v>
      </c>
      <c r="C69">
        <v>61053897</v>
      </c>
      <c r="D69">
        <v>60200082</v>
      </c>
      <c r="E69">
        <v>1</v>
      </c>
      <c r="F69">
        <v>1</v>
      </c>
      <c r="G69">
        <v>1079</v>
      </c>
      <c r="H69">
        <v>3</v>
      </c>
      <c r="I69" t="s">
        <v>321</v>
      </c>
      <c r="J69" t="s">
        <v>322</v>
      </c>
      <c r="K69" t="s">
        <v>323</v>
      </c>
      <c r="L69">
        <v>1348</v>
      </c>
      <c r="N69">
        <v>1009</v>
      </c>
      <c r="O69" t="s">
        <v>213</v>
      </c>
      <c r="P69" t="s">
        <v>213</v>
      </c>
      <c r="Q69">
        <v>1000</v>
      </c>
      <c r="W69">
        <v>0</v>
      </c>
      <c r="X69">
        <v>34068210</v>
      </c>
      <c r="Y69">
        <f>(AT69*0)</f>
        <v>0</v>
      </c>
      <c r="AA69">
        <v>63692.78</v>
      </c>
      <c r="AB69">
        <v>0</v>
      </c>
      <c r="AC69">
        <v>0</v>
      </c>
      <c r="AD69">
        <v>0</v>
      </c>
      <c r="AE69">
        <v>7246.05</v>
      </c>
      <c r="AF69">
        <v>0</v>
      </c>
      <c r="AG69">
        <v>0</v>
      </c>
      <c r="AH69">
        <v>0</v>
      </c>
      <c r="AI69">
        <v>8.7899999999999991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4.0000000000000002E-4</v>
      </c>
      <c r="AU69" t="s">
        <v>130</v>
      </c>
      <c r="AV69">
        <v>0</v>
      </c>
      <c r="AW69">
        <v>2</v>
      </c>
      <c r="AX69">
        <v>61053908</v>
      </c>
      <c r="AY69">
        <v>1</v>
      </c>
      <c r="AZ69">
        <v>0</v>
      </c>
      <c r="BA69">
        <v>77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ROUND(Y69*Source!I74,9)</f>
        <v>0</v>
      </c>
      <c r="CY69">
        <f>AA69</f>
        <v>63692.78</v>
      </c>
      <c r="CZ69">
        <f>AE69</f>
        <v>7246.05</v>
      </c>
      <c r="DA69">
        <f>AI69</f>
        <v>8.7899999999999991</v>
      </c>
      <c r="DB69">
        <f>ROUND((ROUND(AT69*CZ69,2)*0),6)</f>
        <v>0</v>
      </c>
      <c r="DC69">
        <f>ROUND((ROUND(AT69*AG69,2)*0),6)</f>
        <v>0</v>
      </c>
      <c r="DD69" t="s">
        <v>3</v>
      </c>
      <c r="DE69" t="s">
        <v>3</v>
      </c>
      <c r="DF69">
        <f>ROUND(ROUND(AE69*AI69,2)*CX69,2)</f>
        <v>0</v>
      </c>
      <c r="DG69">
        <f>ROUND(ROUND(AF69,2)*CX69,2)</f>
        <v>0</v>
      </c>
      <c r="DH69">
        <f>ROUND(ROUND(AG69,2)*CX69,2)</f>
        <v>0</v>
      </c>
      <c r="DI69">
        <f t="shared" si="34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ROW(Source!A74)</f>
        <v>74</v>
      </c>
      <c r="B70">
        <v>61053765</v>
      </c>
      <c r="C70">
        <v>61053897</v>
      </c>
      <c r="D70">
        <v>60200485</v>
      </c>
      <c r="E70">
        <v>1</v>
      </c>
      <c r="F70">
        <v>1</v>
      </c>
      <c r="G70">
        <v>1079</v>
      </c>
      <c r="H70">
        <v>3</v>
      </c>
      <c r="I70" t="s">
        <v>297</v>
      </c>
      <c r="J70" t="s">
        <v>298</v>
      </c>
      <c r="K70" t="s">
        <v>299</v>
      </c>
      <c r="L70">
        <v>1346</v>
      </c>
      <c r="N70">
        <v>1009</v>
      </c>
      <c r="O70" t="s">
        <v>257</v>
      </c>
      <c r="P70" t="s">
        <v>257</v>
      </c>
      <c r="Q70">
        <v>1</v>
      </c>
      <c r="W70">
        <v>0</v>
      </c>
      <c r="X70">
        <v>-895231604</v>
      </c>
      <c r="Y70">
        <f>(AT70*0)</f>
        <v>0</v>
      </c>
      <c r="AA70">
        <v>100.43</v>
      </c>
      <c r="AB70">
        <v>0</v>
      </c>
      <c r="AC70">
        <v>0</v>
      </c>
      <c r="AD70">
        <v>0</v>
      </c>
      <c r="AE70">
        <v>29.89</v>
      </c>
      <c r="AF70">
        <v>0</v>
      </c>
      <c r="AG70">
        <v>0</v>
      </c>
      <c r="AH70">
        <v>0</v>
      </c>
      <c r="AI70">
        <v>3.36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0.15</v>
      </c>
      <c r="AU70" t="s">
        <v>130</v>
      </c>
      <c r="AV70">
        <v>0</v>
      </c>
      <c r="AW70">
        <v>2</v>
      </c>
      <c r="AX70">
        <v>61053909</v>
      </c>
      <c r="AY70">
        <v>1</v>
      </c>
      <c r="AZ70">
        <v>0</v>
      </c>
      <c r="BA70">
        <v>78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ROUND(Y70*Source!I74,9)</f>
        <v>0</v>
      </c>
      <c r="CY70">
        <f>AA70</f>
        <v>100.43</v>
      </c>
      <c r="CZ70">
        <f>AE70</f>
        <v>29.89</v>
      </c>
      <c r="DA70">
        <f>AI70</f>
        <v>3.36</v>
      </c>
      <c r="DB70">
        <f>ROUND((ROUND(AT70*CZ70,2)*0),6)</f>
        <v>0</v>
      </c>
      <c r="DC70">
        <f>ROUND((ROUND(AT70*AG70,2)*0),6)</f>
        <v>0</v>
      </c>
      <c r="DD70" t="s">
        <v>3</v>
      </c>
      <c r="DE70" t="s">
        <v>3</v>
      </c>
      <c r="DF70">
        <f>ROUND(ROUND(AE70*AI70,2)*CX70,2)</f>
        <v>0</v>
      </c>
      <c r="DG70">
        <f>ROUND(ROUND(AF70,2)*CX70,2)</f>
        <v>0</v>
      </c>
      <c r="DH70">
        <f>ROUND(ROUND(AG70,2)*CX70,2)</f>
        <v>0</v>
      </c>
      <c r="DI70">
        <f t="shared" si="34"/>
        <v>0</v>
      </c>
      <c r="DJ70">
        <f>DF70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ROW(Source!A74)</f>
        <v>74</v>
      </c>
      <c r="B71">
        <v>61053765</v>
      </c>
      <c r="C71">
        <v>61053897</v>
      </c>
      <c r="D71">
        <v>60200555</v>
      </c>
      <c r="E71">
        <v>1</v>
      </c>
      <c r="F71">
        <v>1</v>
      </c>
      <c r="G71">
        <v>1079</v>
      </c>
      <c r="H71">
        <v>3</v>
      </c>
      <c r="I71" t="s">
        <v>303</v>
      </c>
      <c r="J71" t="s">
        <v>304</v>
      </c>
      <c r="K71" t="s">
        <v>305</v>
      </c>
      <c r="L71">
        <v>1348</v>
      </c>
      <c r="N71">
        <v>1009</v>
      </c>
      <c r="O71" t="s">
        <v>213</v>
      </c>
      <c r="P71" t="s">
        <v>213</v>
      </c>
      <c r="Q71">
        <v>1000</v>
      </c>
      <c r="W71">
        <v>0</v>
      </c>
      <c r="X71">
        <v>-611125095</v>
      </c>
      <c r="Y71">
        <f>(AT71*0)</f>
        <v>0</v>
      </c>
      <c r="AA71">
        <v>159875.9</v>
      </c>
      <c r="AB71">
        <v>0</v>
      </c>
      <c r="AC71">
        <v>0</v>
      </c>
      <c r="AD71">
        <v>0</v>
      </c>
      <c r="AE71">
        <v>8590.86</v>
      </c>
      <c r="AF71">
        <v>0</v>
      </c>
      <c r="AG71">
        <v>0</v>
      </c>
      <c r="AH71">
        <v>0</v>
      </c>
      <c r="AI71">
        <v>18.61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1.4999999999999999E-4</v>
      </c>
      <c r="AU71" t="s">
        <v>130</v>
      </c>
      <c r="AV71">
        <v>0</v>
      </c>
      <c r="AW71">
        <v>2</v>
      </c>
      <c r="AX71">
        <v>61053910</v>
      </c>
      <c r="AY71">
        <v>1</v>
      </c>
      <c r="AZ71">
        <v>0</v>
      </c>
      <c r="BA71">
        <v>79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ROUND(Y71*Source!I74,9)</f>
        <v>0</v>
      </c>
      <c r="CY71">
        <f>AA71</f>
        <v>159875.9</v>
      </c>
      <c r="CZ71">
        <f>AE71</f>
        <v>8590.86</v>
      </c>
      <c r="DA71">
        <f>AI71</f>
        <v>18.61</v>
      </c>
      <c r="DB71">
        <f>ROUND((ROUND(AT71*CZ71,2)*0),6)</f>
        <v>0</v>
      </c>
      <c r="DC71">
        <f>ROUND((ROUND(AT71*AG71,2)*0),6)</f>
        <v>0</v>
      </c>
      <c r="DD71" t="s">
        <v>3</v>
      </c>
      <c r="DE71" t="s">
        <v>3</v>
      </c>
      <c r="DF71">
        <f>ROUND(ROUND(AE71*AI71,2)*CX71,2)</f>
        <v>0</v>
      </c>
      <c r="DG71">
        <f>ROUND(ROUND(AF71,2)*CX71,2)</f>
        <v>0</v>
      </c>
      <c r="DH71">
        <f>ROUND(ROUND(AG71,2)*CX71,2)</f>
        <v>0</v>
      </c>
      <c r="DI71">
        <f t="shared" si="34"/>
        <v>0</v>
      </c>
      <c r="DJ71">
        <f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ROW(Source!A74)</f>
        <v>74</v>
      </c>
      <c r="B72">
        <v>61053765</v>
      </c>
      <c r="C72">
        <v>61053897</v>
      </c>
      <c r="D72">
        <v>60223797</v>
      </c>
      <c r="E72">
        <v>1</v>
      </c>
      <c r="F72">
        <v>1</v>
      </c>
      <c r="G72">
        <v>1079</v>
      </c>
      <c r="H72">
        <v>3</v>
      </c>
      <c r="I72" t="s">
        <v>334</v>
      </c>
      <c r="J72" t="s">
        <v>335</v>
      </c>
      <c r="K72" t="s">
        <v>336</v>
      </c>
      <c r="L72">
        <v>1354</v>
      </c>
      <c r="N72">
        <v>1010</v>
      </c>
      <c r="O72" t="s">
        <v>250</v>
      </c>
      <c r="P72" t="s">
        <v>250</v>
      </c>
      <c r="Q72">
        <v>1</v>
      </c>
      <c r="W72">
        <v>0</v>
      </c>
      <c r="X72">
        <v>-520732841</v>
      </c>
      <c r="Y72">
        <f>(AT72*0)</f>
        <v>0</v>
      </c>
      <c r="AA72">
        <v>123.97</v>
      </c>
      <c r="AB72">
        <v>0</v>
      </c>
      <c r="AC72">
        <v>0</v>
      </c>
      <c r="AD72">
        <v>0</v>
      </c>
      <c r="AE72">
        <v>14.99</v>
      </c>
      <c r="AF72">
        <v>0</v>
      </c>
      <c r="AG72">
        <v>0</v>
      </c>
      <c r="AH72">
        <v>0</v>
      </c>
      <c r="AI72">
        <v>8.27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</v>
      </c>
      <c r="AU72" t="s">
        <v>130</v>
      </c>
      <c r="AV72">
        <v>0</v>
      </c>
      <c r="AW72">
        <v>2</v>
      </c>
      <c r="AX72">
        <v>61053911</v>
      </c>
      <c r="AY72">
        <v>1</v>
      </c>
      <c r="AZ72">
        <v>0</v>
      </c>
      <c r="BA72">
        <v>80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ROUND(Y72*Source!I74,9)</f>
        <v>0</v>
      </c>
      <c r="CY72">
        <f>AA72</f>
        <v>123.97</v>
      </c>
      <c r="CZ72">
        <f>AE72</f>
        <v>14.99</v>
      </c>
      <c r="DA72">
        <f>AI72</f>
        <v>8.27</v>
      </c>
      <c r="DB72">
        <f>ROUND((ROUND(AT72*CZ72,2)*0),6)</f>
        <v>0</v>
      </c>
      <c r="DC72">
        <f>ROUND((ROUND(AT72*AG72,2)*0),6)</f>
        <v>0</v>
      </c>
      <c r="DD72" t="s">
        <v>3</v>
      </c>
      <c r="DE72" t="s">
        <v>3</v>
      </c>
      <c r="DF72">
        <f>ROUND(ROUND(AE72*AI72,2)*CX72,2)</f>
        <v>0</v>
      </c>
      <c r="DG72">
        <f>ROUND(ROUND(AF72,2)*CX72,2)</f>
        <v>0</v>
      </c>
      <c r="DH72">
        <f>ROUND(ROUND(AG72,2)*CX72,2)</f>
        <v>0</v>
      </c>
      <c r="DI72">
        <f t="shared" si="34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ROW(Source!A75)</f>
        <v>75</v>
      </c>
      <c r="B73">
        <v>61053765</v>
      </c>
      <c r="C73">
        <v>61053915</v>
      </c>
      <c r="D73">
        <v>60134058</v>
      </c>
      <c r="E73">
        <v>1079</v>
      </c>
      <c r="F73">
        <v>1</v>
      </c>
      <c r="G73">
        <v>1079</v>
      </c>
      <c r="H73">
        <v>1</v>
      </c>
      <c r="I73" t="s">
        <v>201</v>
      </c>
      <c r="J73" t="s">
        <v>3</v>
      </c>
      <c r="K73" t="s">
        <v>202</v>
      </c>
      <c r="L73">
        <v>1191</v>
      </c>
      <c r="N73">
        <v>1013</v>
      </c>
      <c r="O73" t="s">
        <v>203</v>
      </c>
      <c r="P73" t="s">
        <v>203</v>
      </c>
      <c r="Q73">
        <v>1</v>
      </c>
      <c r="W73">
        <v>0</v>
      </c>
      <c r="X73">
        <v>476480486</v>
      </c>
      <c r="Y73">
        <f>(AT73*0.4)</f>
        <v>1.2960000000000003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3.24</v>
      </c>
      <c r="AU73" t="s">
        <v>131</v>
      </c>
      <c r="AV73">
        <v>1</v>
      </c>
      <c r="AW73">
        <v>2</v>
      </c>
      <c r="AX73">
        <v>61053916</v>
      </c>
      <c r="AY73">
        <v>1</v>
      </c>
      <c r="AZ73">
        <v>0</v>
      </c>
      <c r="BA73">
        <v>83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ROUND(AT73*Source!I75*AH73*AL73,2)</f>
        <v>0</v>
      </c>
      <c r="CV73">
        <f>ROUND(Y73*Source!I75,9)</f>
        <v>2.5920000000000001</v>
      </c>
      <c r="CW73">
        <v>0</v>
      </c>
      <c r="CX73">
        <f>ROUND(Y73*Source!I75,9)</f>
        <v>2.5920000000000001</v>
      </c>
      <c r="CY73">
        <f>AD73</f>
        <v>0</v>
      </c>
      <c r="CZ73">
        <f>AH73</f>
        <v>0</v>
      </c>
      <c r="DA73">
        <f>AL73</f>
        <v>1</v>
      </c>
      <c r="DB73">
        <f>ROUND((ROUND(AT73*CZ73,2)*0.4),6)</f>
        <v>0</v>
      </c>
      <c r="DC73">
        <f>ROUND((ROUND(AT73*AG73,2)*0.4),6)</f>
        <v>0</v>
      </c>
      <c r="DD73" t="s">
        <v>3</v>
      </c>
      <c r="DE73" t="s">
        <v>3</v>
      </c>
      <c r="DF73">
        <f>ROUND(ROUND(AE73,2)*CX73,2)</f>
        <v>0</v>
      </c>
      <c r="DG73">
        <f>ROUND(ROUND(AF73,2)*CX73,2)</f>
        <v>0</v>
      </c>
      <c r="DH73">
        <f>ROUND(ROUND(AG73,2)*CX73,2)</f>
        <v>0</v>
      </c>
      <c r="DI73">
        <f t="shared" si="34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ROW(Source!A75)</f>
        <v>75</v>
      </c>
      <c r="B74">
        <v>61053765</v>
      </c>
      <c r="C74">
        <v>61053915</v>
      </c>
      <c r="D74">
        <v>60231385</v>
      </c>
      <c r="E74">
        <v>1</v>
      </c>
      <c r="F74">
        <v>1</v>
      </c>
      <c r="G74">
        <v>1079</v>
      </c>
      <c r="H74">
        <v>2</v>
      </c>
      <c r="I74" t="s">
        <v>232</v>
      </c>
      <c r="J74" t="s">
        <v>233</v>
      </c>
      <c r="K74" t="s">
        <v>234</v>
      </c>
      <c r="L74">
        <v>1368</v>
      </c>
      <c r="N74">
        <v>1011</v>
      </c>
      <c r="O74" t="s">
        <v>59</v>
      </c>
      <c r="P74" t="s">
        <v>59</v>
      </c>
      <c r="Q74">
        <v>1</v>
      </c>
      <c r="W74">
        <v>0</v>
      </c>
      <c r="X74">
        <v>654681671</v>
      </c>
      <c r="Y74">
        <f>(AT74*0.4)</f>
        <v>4.0000000000000001E-3</v>
      </c>
      <c r="AA74">
        <v>0</v>
      </c>
      <c r="AB74">
        <v>1451.26</v>
      </c>
      <c r="AC74">
        <v>735.58</v>
      </c>
      <c r="AD74">
        <v>0</v>
      </c>
      <c r="AE74">
        <v>0</v>
      </c>
      <c r="AF74">
        <v>83.1</v>
      </c>
      <c r="AG74">
        <v>12.62</v>
      </c>
      <c r="AH74">
        <v>0</v>
      </c>
      <c r="AI74">
        <v>1</v>
      </c>
      <c r="AJ74">
        <v>16.68</v>
      </c>
      <c r="AK74">
        <v>55.67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0.01</v>
      </c>
      <c r="AU74" t="s">
        <v>131</v>
      </c>
      <c r="AV74">
        <v>0</v>
      </c>
      <c r="AW74">
        <v>2</v>
      </c>
      <c r="AX74">
        <v>61053917</v>
      </c>
      <c r="AY74">
        <v>1</v>
      </c>
      <c r="AZ74">
        <v>0</v>
      </c>
      <c r="BA74">
        <v>84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ROUND(Y74*Source!I75*DO74,9)</f>
        <v>0.10095999999999999</v>
      </c>
      <c r="CX74">
        <f>ROUND(Y74*Source!I75,9)</f>
        <v>8.0000000000000002E-3</v>
      </c>
      <c r="CY74">
        <f>AB74</f>
        <v>1451.26</v>
      </c>
      <c r="CZ74">
        <f>AF74</f>
        <v>83.1</v>
      </c>
      <c r="DA74">
        <f>AJ74</f>
        <v>16.68</v>
      </c>
      <c r="DB74">
        <f>ROUND((ROUND(AT74*CZ74,2)*0.4),6)</f>
        <v>0.33200000000000002</v>
      </c>
      <c r="DC74">
        <f>ROUND((ROUND(AT74*AG74,2)*0.4),6)</f>
        <v>5.1999999999999998E-2</v>
      </c>
      <c r="DD74" t="s">
        <v>3</v>
      </c>
      <c r="DE74" t="s">
        <v>3</v>
      </c>
      <c r="DF74">
        <f>ROUND(ROUND(AE74,2)*CX74,2)</f>
        <v>0</v>
      </c>
      <c r="DG74">
        <f>ROUND(ROUND(AF74*AJ74,2)*CX74,2)</f>
        <v>11.09</v>
      </c>
      <c r="DH74">
        <f>ROUND(ROUND(AG74*AK74,2)*CX74,2)</f>
        <v>5.62</v>
      </c>
      <c r="DI74">
        <f t="shared" si="34"/>
        <v>0</v>
      </c>
      <c r="DJ74">
        <f>DG74</f>
        <v>11.09</v>
      </c>
      <c r="DK74">
        <v>0</v>
      </c>
      <c r="DL74" t="s">
        <v>207</v>
      </c>
      <c r="DM74">
        <v>0</v>
      </c>
      <c r="DN74" t="s">
        <v>203</v>
      </c>
      <c r="DO74">
        <v>12.62</v>
      </c>
    </row>
    <row r="75" spans="1:119" x14ac:dyDescent="0.2">
      <c r="A75">
        <f>ROW(Source!A75)</f>
        <v>75</v>
      </c>
      <c r="B75">
        <v>61053765</v>
      </c>
      <c r="C75">
        <v>61053915</v>
      </c>
      <c r="D75">
        <v>60231513</v>
      </c>
      <c r="E75">
        <v>1</v>
      </c>
      <c r="F75">
        <v>1</v>
      </c>
      <c r="G75">
        <v>1079</v>
      </c>
      <c r="H75">
        <v>2</v>
      </c>
      <c r="I75" t="s">
        <v>337</v>
      </c>
      <c r="J75" t="s">
        <v>338</v>
      </c>
      <c r="K75" t="s">
        <v>339</v>
      </c>
      <c r="L75">
        <v>1368</v>
      </c>
      <c r="N75">
        <v>1011</v>
      </c>
      <c r="O75" t="s">
        <v>59</v>
      </c>
      <c r="P75" t="s">
        <v>59</v>
      </c>
      <c r="Q75">
        <v>1</v>
      </c>
      <c r="W75">
        <v>0</v>
      </c>
      <c r="X75">
        <v>598503725</v>
      </c>
      <c r="Y75">
        <f>(AT75*0.4)</f>
        <v>0.13200000000000001</v>
      </c>
      <c r="AA75">
        <v>0</v>
      </c>
      <c r="AB75">
        <v>10.76</v>
      </c>
      <c r="AC75">
        <v>0</v>
      </c>
      <c r="AD75">
        <v>0</v>
      </c>
      <c r="AE75">
        <v>0</v>
      </c>
      <c r="AF75">
        <v>1.1100000000000001</v>
      </c>
      <c r="AG75">
        <v>0</v>
      </c>
      <c r="AH75">
        <v>0</v>
      </c>
      <c r="AI75">
        <v>1</v>
      </c>
      <c r="AJ75">
        <v>9.26</v>
      </c>
      <c r="AK75">
        <v>55.67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0.33</v>
      </c>
      <c r="AU75" t="s">
        <v>131</v>
      </c>
      <c r="AV75">
        <v>0</v>
      </c>
      <c r="AW75">
        <v>2</v>
      </c>
      <c r="AX75">
        <v>61053918</v>
      </c>
      <c r="AY75">
        <v>1</v>
      </c>
      <c r="AZ75">
        <v>0</v>
      </c>
      <c r="BA75">
        <v>85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ROUND(Y75*Source!I75*DO75,9)</f>
        <v>0</v>
      </c>
      <c r="CX75">
        <f>ROUND(Y75*Source!I75,9)</f>
        <v>0.26400000000000001</v>
      </c>
      <c r="CY75">
        <f>AB75</f>
        <v>10.76</v>
      </c>
      <c r="CZ75">
        <f>AF75</f>
        <v>1.1100000000000001</v>
      </c>
      <c r="DA75">
        <f>AJ75</f>
        <v>9.26</v>
      </c>
      <c r="DB75">
        <f>ROUND((ROUND(AT75*CZ75,2)*0.4),6)</f>
        <v>0.14799999999999999</v>
      </c>
      <c r="DC75">
        <f>ROUND((ROUND(AT75*AG75,2)*0.4),6)</f>
        <v>0</v>
      </c>
      <c r="DD75" t="s">
        <v>3</v>
      </c>
      <c r="DE75" t="s">
        <v>3</v>
      </c>
      <c r="DF75">
        <f>ROUND(ROUND(AE75,2)*CX75,2)</f>
        <v>0</v>
      </c>
      <c r="DG75">
        <f>ROUND(ROUND(AF75*AJ75,2)*CX75,2)</f>
        <v>2.71</v>
      </c>
      <c r="DH75">
        <f>ROUND(ROUND(AG75*AK75,2)*CX75,2)</f>
        <v>0</v>
      </c>
      <c r="DI75">
        <f t="shared" si="34"/>
        <v>0</v>
      </c>
      <c r="DJ75">
        <f>DG75</f>
        <v>2.71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ROW(Source!A75)</f>
        <v>75</v>
      </c>
      <c r="B76">
        <v>61053765</v>
      </c>
      <c r="C76">
        <v>61053915</v>
      </c>
      <c r="D76">
        <v>60200599</v>
      </c>
      <c r="E76">
        <v>1</v>
      </c>
      <c r="F76">
        <v>1</v>
      </c>
      <c r="G76">
        <v>1079</v>
      </c>
      <c r="H76">
        <v>3</v>
      </c>
      <c r="I76" t="s">
        <v>340</v>
      </c>
      <c r="J76" t="s">
        <v>341</v>
      </c>
      <c r="K76" t="s">
        <v>342</v>
      </c>
      <c r="L76">
        <v>1346</v>
      </c>
      <c r="N76">
        <v>1009</v>
      </c>
      <c r="O76" t="s">
        <v>257</v>
      </c>
      <c r="P76" t="s">
        <v>257</v>
      </c>
      <c r="Q76">
        <v>1</v>
      </c>
      <c r="W76">
        <v>0</v>
      </c>
      <c r="X76">
        <v>-2061512615</v>
      </c>
      <c r="Y76">
        <f t="shared" ref="Y76:Y81" si="35">(AT76*0)</f>
        <v>0</v>
      </c>
      <c r="AA76">
        <v>286.31</v>
      </c>
      <c r="AB76">
        <v>0</v>
      </c>
      <c r="AC76">
        <v>0</v>
      </c>
      <c r="AD76">
        <v>0</v>
      </c>
      <c r="AE76">
        <v>159.06</v>
      </c>
      <c r="AF76">
        <v>0</v>
      </c>
      <c r="AG76">
        <v>0</v>
      </c>
      <c r="AH76">
        <v>0</v>
      </c>
      <c r="AI76">
        <v>1.8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0.02</v>
      </c>
      <c r="AU76" t="s">
        <v>130</v>
      </c>
      <c r="AV76">
        <v>0</v>
      </c>
      <c r="AW76">
        <v>2</v>
      </c>
      <c r="AX76">
        <v>61053919</v>
      </c>
      <c r="AY76">
        <v>1</v>
      </c>
      <c r="AZ76">
        <v>0</v>
      </c>
      <c r="BA76">
        <v>86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ROUND(Y76*Source!I75,9)</f>
        <v>0</v>
      </c>
      <c r="CY76">
        <f t="shared" ref="CY76:CY81" si="36">AA76</f>
        <v>286.31</v>
      </c>
      <c r="CZ76">
        <f t="shared" ref="CZ76:CZ81" si="37">AE76</f>
        <v>159.06</v>
      </c>
      <c r="DA76">
        <f t="shared" ref="DA76:DA81" si="38">AI76</f>
        <v>1.8</v>
      </c>
      <c r="DB76">
        <f t="shared" ref="DB76:DB81" si="39">ROUND((ROUND(AT76*CZ76,2)*0),6)</f>
        <v>0</v>
      </c>
      <c r="DC76">
        <f t="shared" ref="DC76:DC81" si="40">ROUND((ROUND(AT76*AG76,2)*0),6)</f>
        <v>0</v>
      </c>
      <c r="DD76" t="s">
        <v>3</v>
      </c>
      <c r="DE76" t="s">
        <v>3</v>
      </c>
      <c r="DF76">
        <f t="shared" ref="DF76:DF81" si="41">ROUND(ROUND(AE76*AI76,2)*CX76,2)</f>
        <v>0</v>
      </c>
      <c r="DG76">
        <f t="shared" ref="DG76:DG82" si="42">ROUND(ROUND(AF76,2)*CX76,2)</f>
        <v>0</v>
      </c>
      <c r="DH76">
        <f t="shared" ref="DH76:DH82" si="43">ROUND(ROUND(AG76,2)*CX76,2)</f>
        <v>0</v>
      </c>
      <c r="DI76">
        <f t="shared" si="34"/>
        <v>0</v>
      </c>
      <c r="DJ76">
        <f t="shared" ref="DJ76:DJ81" si="44"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ROW(Source!A75)</f>
        <v>75</v>
      </c>
      <c r="B77">
        <v>61053765</v>
      </c>
      <c r="C77">
        <v>61053915</v>
      </c>
      <c r="D77">
        <v>60199514</v>
      </c>
      <c r="E77">
        <v>1</v>
      </c>
      <c r="F77">
        <v>1</v>
      </c>
      <c r="G77">
        <v>1079</v>
      </c>
      <c r="H77">
        <v>3</v>
      </c>
      <c r="I77" t="s">
        <v>343</v>
      </c>
      <c r="J77" t="s">
        <v>344</v>
      </c>
      <c r="K77" t="s">
        <v>345</v>
      </c>
      <c r="L77">
        <v>1354</v>
      </c>
      <c r="N77">
        <v>1010</v>
      </c>
      <c r="O77" t="s">
        <v>250</v>
      </c>
      <c r="P77" t="s">
        <v>250</v>
      </c>
      <c r="Q77">
        <v>1</v>
      </c>
      <c r="W77">
        <v>0</v>
      </c>
      <c r="X77">
        <v>2064804558</v>
      </c>
      <c r="Y77">
        <f t="shared" si="35"/>
        <v>0</v>
      </c>
      <c r="AA77">
        <v>0.73</v>
      </c>
      <c r="AB77">
        <v>0</v>
      </c>
      <c r="AC77">
        <v>0</v>
      </c>
      <c r="AD77">
        <v>0</v>
      </c>
      <c r="AE77">
        <v>0.89</v>
      </c>
      <c r="AF77">
        <v>0</v>
      </c>
      <c r="AG77">
        <v>0</v>
      </c>
      <c r="AH77">
        <v>0</v>
      </c>
      <c r="AI77">
        <v>0.82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4</v>
      </c>
      <c r="AU77" t="s">
        <v>130</v>
      </c>
      <c r="AV77">
        <v>0</v>
      </c>
      <c r="AW77">
        <v>2</v>
      </c>
      <c r="AX77">
        <v>61053920</v>
      </c>
      <c r="AY77">
        <v>1</v>
      </c>
      <c r="AZ77">
        <v>0</v>
      </c>
      <c r="BA77">
        <v>87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ROUND(Y77*Source!I75,9)</f>
        <v>0</v>
      </c>
      <c r="CY77">
        <f t="shared" si="36"/>
        <v>0.73</v>
      </c>
      <c r="CZ77">
        <f t="shared" si="37"/>
        <v>0.89</v>
      </c>
      <c r="DA77">
        <f t="shared" si="38"/>
        <v>0.82</v>
      </c>
      <c r="DB77">
        <f t="shared" si="39"/>
        <v>0</v>
      </c>
      <c r="DC77">
        <f t="shared" si="40"/>
        <v>0</v>
      </c>
      <c r="DD77" t="s">
        <v>3</v>
      </c>
      <c r="DE77" t="s">
        <v>3</v>
      </c>
      <c r="DF77">
        <f t="shared" si="41"/>
        <v>0</v>
      </c>
      <c r="DG77">
        <f t="shared" si="42"/>
        <v>0</v>
      </c>
      <c r="DH77">
        <f t="shared" si="43"/>
        <v>0</v>
      </c>
      <c r="DI77">
        <f t="shared" si="34"/>
        <v>0</v>
      </c>
      <c r="DJ77">
        <f t="shared" si="44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ROW(Source!A75)</f>
        <v>75</v>
      </c>
      <c r="B78">
        <v>61053765</v>
      </c>
      <c r="C78">
        <v>61053915</v>
      </c>
      <c r="D78">
        <v>60199347</v>
      </c>
      <c r="E78">
        <v>1</v>
      </c>
      <c r="F78">
        <v>1</v>
      </c>
      <c r="G78">
        <v>1079</v>
      </c>
      <c r="H78">
        <v>3</v>
      </c>
      <c r="I78" t="s">
        <v>346</v>
      </c>
      <c r="J78" t="s">
        <v>347</v>
      </c>
      <c r="K78" t="s">
        <v>348</v>
      </c>
      <c r="L78">
        <v>1348</v>
      </c>
      <c r="N78">
        <v>1009</v>
      </c>
      <c r="O78" t="s">
        <v>213</v>
      </c>
      <c r="P78" t="s">
        <v>213</v>
      </c>
      <c r="Q78">
        <v>1000</v>
      </c>
      <c r="W78">
        <v>0</v>
      </c>
      <c r="X78">
        <v>224524485</v>
      </c>
      <c r="Y78">
        <f t="shared" si="35"/>
        <v>0</v>
      </c>
      <c r="AA78">
        <v>83109.899999999994</v>
      </c>
      <c r="AB78">
        <v>0</v>
      </c>
      <c r="AC78">
        <v>0</v>
      </c>
      <c r="AD78">
        <v>0</v>
      </c>
      <c r="AE78">
        <v>23411.24</v>
      </c>
      <c r="AF78">
        <v>0</v>
      </c>
      <c r="AG78">
        <v>0</v>
      </c>
      <c r="AH78">
        <v>0</v>
      </c>
      <c r="AI78">
        <v>3.55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2.0000000000000001E-4</v>
      </c>
      <c r="AU78" t="s">
        <v>130</v>
      </c>
      <c r="AV78">
        <v>0</v>
      </c>
      <c r="AW78">
        <v>2</v>
      </c>
      <c r="AX78">
        <v>61053921</v>
      </c>
      <c r="AY78">
        <v>1</v>
      </c>
      <c r="AZ78">
        <v>0</v>
      </c>
      <c r="BA78">
        <v>88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ROUND(Y78*Source!I75,9)</f>
        <v>0</v>
      </c>
      <c r="CY78">
        <f t="shared" si="36"/>
        <v>83109.899999999994</v>
      </c>
      <c r="CZ78">
        <f t="shared" si="37"/>
        <v>23411.24</v>
      </c>
      <c r="DA78">
        <f t="shared" si="38"/>
        <v>3.55</v>
      </c>
      <c r="DB78">
        <f t="shared" si="39"/>
        <v>0</v>
      </c>
      <c r="DC78">
        <f t="shared" si="40"/>
        <v>0</v>
      </c>
      <c r="DD78" t="s">
        <v>3</v>
      </c>
      <c r="DE78" t="s">
        <v>3</v>
      </c>
      <c r="DF78">
        <f t="shared" si="41"/>
        <v>0</v>
      </c>
      <c r="DG78">
        <f t="shared" si="42"/>
        <v>0</v>
      </c>
      <c r="DH78">
        <f t="shared" si="43"/>
        <v>0</v>
      </c>
      <c r="DI78">
        <f t="shared" si="34"/>
        <v>0</v>
      </c>
      <c r="DJ78">
        <f t="shared" si="44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ROW(Source!A75)</f>
        <v>75</v>
      </c>
      <c r="B79">
        <v>61053765</v>
      </c>
      <c r="C79">
        <v>61053915</v>
      </c>
      <c r="D79">
        <v>60223346</v>
      </c>
      <c r="E79">
        <v>1</v>
      </c>
      <c r="F79">
        <v>1</v>
      </c>
      <c r="G79">
        <v>1079</v>
      </c>
      <c r="H79">
        <v>3</v>
      </c>
      <c r="I79" t="s">
        <v>349</v>
      </c>
      <c r="J79" t="s">
        <v>350</v>
      </c>
      <c r="K79" t="s">
        <v>351</v>
      </c>
      <c r="L79">
        <v>1301</v>
      </c>
      <c r="N79">
        <v>1003</v>
      </c>
      <c r="O79" t="s">
        <v>333</v>
      </c>
      <c r="P79" t="s">
        <v>333</v>
      </c>
      <c r="Q79">
        <v>1</v>
      </c>
      <c r="W79">
        <v>0</v>
      </c>
      <c r="X79">
        <v>-344297647</v>
      </c>
      <c r="Y79">
        <f t="shared" si="35"/>
        <v>0</v>
      </c>
      <c r="AA79">
        <v>4.76</v>
      </c>
      <c r="AB79">
        <v>0</v>
      </c>
      <c r="AC79">
        <v>0</v>
      </c>
      <c r="AD79">
        <v>0</v>
      </c>
      <c r="AE79">
        <v>0.69</v>
      </c>
      <c r="AF79">
        <v>0</v>
      </c>
      <c r="AG79">
        <v>0</v>
      </c>
      <c r="AH79">
        <v>0</v>
      </c>
      <c r="AI79">
        <v>6.9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10.66</v>
      </c>
      <c r="AU79" t="s">
        <v>130</v>
      </c>
      <c r="AV79">
        <v>0</v>
      </c>
      <c r="AW79">
        <v>2</v>
      </c>
      <c r="AX79">
        <v>61053922</v>
      </c>
      <c r="AY79">
        <v>1</v>
      </c>
      <c r="AZ79">
        <v>0</v>
      </c>
      <c r="BA79">
        <v>89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ROUND(Y79*Source!I75,9)</f>
        <v>0</v>
      </c>
      <c r="CY79">
        <f t="shared" si="36"/>
        <v>4.76</v>
      </c>
      <c r="CZ79">
        <f t="shared" si="37"/>
        <v>0.69</v>
      </c>
      <c r="DA79">
        <f t="shared" si="38"/>
        <v>6.9</v>
      </c>
      <c r="DB79">
        <f t="shared" si="39"/>
        <v>0</v>
      </c>
      <c r="DC79">
        <f t="shared" si="40"/>
        <v>0</v>
      </c>
      <c r="DD79" t="s">
        <v>3</v>
      </c>
      <c r="DE79" t="s">
        <v>3</v>
      </c>
      <c r="DF79">
        <f t="shared" si="41"/>
        <v>0</v>
      </c>
      <c r="DG79">
        <f t="shared" si="42"/>
        <v>0</v>
      </c>
      <c r="DH79">
        <f t="shared" si="43"/>
        <v>0</v>
      </c>
      <c r="DI79">
        <f t="shared" si="34"/>
        <v>0</v>
      </c>
      <c r="DJ79">
        <f t="shared" si="44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ROW(Source!A75)</f>
        <v>75</v>
      </c>
      <c r="B80">
        <v>61053765</v>
      </c>
      <c r="C80">
        <v>61053915</v>
      </c>
      <c r="D80">
        <v>60223383</v>
      </c>
      <c r="E80">
        <v>1</v>
      </c>
      <c r="F80">
        <v>1</v>
      </c>
      <c r="G80">
        <v>1079</v>
      </c>
      <c r="H80">
        <v>3</v>
      </c>
      <c r="I80" t="s">
        <v>287</v>
      </c>
      <c r="J80" t="s">
        <v>288</v>
      </c>
      <c r="K80" t="s">
        <v>289</v>
      </c>
      <c r="L80">
        <v>1356</v>
      </c>
      <c r="N80">
        <v>1010</v>
      </c>
      <c r="O80" t="s">
        <v>290</v>
      </c>
      <c r="P80" t="s">
        <v>290</v>
      </c>
      <c r="Q80">
        <v>1000</v>
      </c>
      <c r="W80">
        <v>0</v>
      </c>
      <c r="X80">
        <v>-1015285283</v>
      </c>
      <c r="Y80">
        <f t="shared" si="35"/>
        <v>0</v>
      </c>
      <c r="AA80">
        <v>1527.69</v>
      </c>
      <c r="AB80">
        <v>0</v>
      </c>
      <c r="AC80">
        <v>0</v>
      </c>
      <c r="AD80">
        <v>0</v>
      </c>
      <c r="AE80">
        <v>226.66</v>
      </c>
      <c r="AF80">
        <v>0</v>
      </c>
      <c r="AG80">
        <v>0</v>
      </c>
      <c r="AH80">
        <v>0</v>
      </c>
      <c r="AI80">
        <v>6.74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2E-3</v>
      </c>
      <c r="AU80" t="s">
        <v>130</v>
      </c>
      <c r="AV80">
        <v>0</v>
      </c>
      <c r="AW80">
        <v>2</v>
      </c>
      <c r="AX80">
        <v>61053923</v>
      </c>
      <c r="AY80">
        <v>1</v>
      </c>
      <c r="AZ80">
        <v>0</v>
      </c>
      <c r="BA80">
        <v>90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ROUND(Y80*Source!I75,9)</f>
        <v>0</v>
      </c>
      <c r="CY80">
        <f t="shared" si="36"/>
        <v>1527.69</v>
      </c>
      <c r="CZ80">
        <f t="shared" si="37"/>
        <v>226.66</v>
      </c>
      <c r="DA80">
        <f t="shared" si="38"/>
        <v>6.74</v>
      </c>
      <c r="DB80">
        <f t="shared" si="39"/>
        <v>0</v>
      </c>
      <c r="DC80">
        <f t="shared" si="40"/>
        <v>0</v>
      </c>
      <c r="DD80" t="s">
        <v>3</v>
      </c>
      <c r="DE80" t="s">
        <v>3</v>
      </c>
      <c r="DF80">
        <f t="shared" si="41"/>
        <v>0</v>
      </c>
      <c r="DG80">
        <f t="shared" si="42"/>
        <v>0</v>
      </c>
      <c r="DH80">
        <f t="shared" si="43"/>
        <v>0</v>
      </c>
      <c r="DI80">
        <f t="shared" si="34"/>
        <v>0</v>
      </c>
      <c r="DJ80">
        <f t="shared" si="44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ROW(Source!A75)</f>
        <v>75</v>
      </c>
      <c r="B81">
        <v>61053765</v>
      </c>
      <c r="C81">
        <v>61053915</v>
      </c>
      <c r="D81">
        <v>60223797</v>
      </c>
      <c r="E81">
        <v>1</v>
      </c>
      <c r="F81">
        <v>1</v>
      </c>
      <c r="G81">
        <v>1079</v>
      </c>
      <c r="H81">
        <v>3</v>
      </c>
      <c r="I81" t="s">
        <v>334</v>
      </c>
      <c r="J81" t="s">
        <v>335</v>
      </c>
      <c r="K81" t="s">
        <v>336</v>
      </c>
      <c r="L81">
        <v>1354</v>
      </c>
      <c r="N81">
        <v>1010</v>
      </c>
      <c r="O81" t="s">
        <v>250</v>
      </c>
      <c r="P81" t="s">
        <v>250</v>
      </c>
      <c r="Q81">
        <v>1</v>
      </c>
      <c r="W81">
        <v>0</v>
      </c>
      <c r="X81">
        <v>-520732841</v>
      </c>
      <c r="Y81">
        <f t="shared" si="35"/>
        <v>0</v>
      </c>
      <c r="AA81">
        <v>123.97</v>
      </c>
      <c r="AB81">
        <v>0</v>
      </c>
      <c r="AC81">
        <v>0</v>
      </c>
      <c r="AD81">
        <v>0</v>
      </c>
      <c r="AE81">
        <v>14.99</v>
      </c>
      <c r="AF81">
        <v>0</v>
      </c>
      <c r="AG81">
        <v>0</v>
      </c>
      <c r="AH81">
        <v>0</v>
      </c>
      <c r="AI81">
        <v>8.27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</v>
      </c>
      <c r="AU81" t="s">
        <v>130</v>
      </c>
      <c r="AV81">
        <v>0</v>
      </c>
      <c r="AW81">
        <v>2</v>
      </c>
      <c r="AX81">
        <v>61053924</v>
      </c>
      <c r="AY81">
        <v>1</v>
      </c>
      <c r="AZ81">
        <v>0</v>
      </c>
      <c r="BA81">
        <v>91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ROUND(Y81*Source!I75,9)</f>
        <v>0</v>
      </c>
      <c r="CY81">
        <f t="shared" si="36"/>
        <v>123.97</v>
      </c>
      <c r="CZ81">
        <f t="shared" si="37"/>
        <v>14.99</v>
      </c>
      <c r="DA81">
        <f t="shared" si="38"/>
        <v>8.27</v>
      </c>
      <c r="DB81">
        <f t="shared" si="39"/>
        <v>0</v>
      </c>
      <c r="DC81">
        <f t="shared" si="40"/>
        <v>0</v>
      </c>
      <c r="DD81" t="s">
        <v>3</v>
      </c>
      <c r="DE81" t="s">
        <v>3</v>
      </c>
      <c r="DF81">
        <f t="shared" si="41"/>
        <v>0</v>
      </c>
      <c r="DG81">
        <f t="shared" si="42"/>
        <v>0</v>
      </c>
      <c r="DH81">
        <f t="shared" si="43"/>
        <v>0</v>
      </c>
      <c r="DI81">
        <f t="shared" si="34"/>
        <v>0</v>
      </c>
      <c r="DJ81">
        <f t="shared" si="44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ROW(Source!A76)</f>
        <v>76</v>
      </c>
      <c r="B82">
        <v>61053765</v>
      </c>
      <c r="C82">
        <v>61054003</v>
      </c>
      <c r="D82">
        <v>60134058</v>
      </c>
      <c r="E82">
        <v>1079</v>
      </c>
      <c r="F82">
        <v>1</v>
      </c>
      <c r="G82">
        <v>1079</v>
      </c>
      <c r="H82">
        <v>1</v>
      </c>
      <c r="I82" t="s">
        <v>201</v>
      </c>
      <c r="J82" t="s">
        <v>3</v>
      </c>
      <c r="K82" t="s">
        <v>202</v>
      </c>
      <c r="L82">
        <v>1191</v>
      </c>
      <c r="N82">
        <v>1013</v>
      </c>
      <c r="O82" t="s">
        <v>203</v>
      </c>
      <c r="P82" t="s">
        <v>203</v>
      </c>
      <c r="Q82">
        <v>1</v>
      </c>
      <c r="W82">
        <v>0</v>
      </c>
      <c r="X82">
        <v>476480486</v>
      </c>
      <c r="Y82">
        <f>(AT82*0.4)</f>
        <v>1.2960000000000003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3.24</v>
      </c>
      <c r="AU82" t="s">
        <v>131</v>
      </c>
      <c r="AV82">
        <v>1</v>
      </c>
      <c r="AW82">
        <v>2</v>
      </c>
      <c r="AX82">
        <v>61054013</v>
      </c>
      <c r="AY82">
        <v>1</v>
      </c>
      <c r="AZ82">
        <v>0</v>
      </c>
      <c r="BA82">
        <v>94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U82">
        <f>ROUND(AT82*Source!I76*AH82*AL82,2)</f>
        <v>0</v>
      </c>
      <c r="CV82">
        <f>ROUND(Y82*Source!I76,9)</f>
        <v>2.5920000000000001</v>
      </c>
      <c r="CW82">
        <v>0</v>
      </c>
      <c r="CX82">
        <f>ROUND(Y82*Source!I76,9)</f>
        <v>2.5920000000000001</v>
      </c>
      <c r="CY82">
        <f>AD82</f>
        <v>0</v>
      </c>
      <c r="CZ82">
        <f>AH82</f>
        <v>0</v>
      </c>
      <c r="DA82">
        <f>AL82</f>
        <v>1</v>
      </c>
      <c r="DB82">
        <f>ROUND((ROUND(AT82*CZ82,2)*0.4),6)</f>
        <v>0</v>
      </c>
      <c r="DC82">
        <f>ROUND((ROUND(AT82*AG82,2)*0.4),6)</f>
        <v>0</v>
      </c>
      <c r="DD82" t="s">
        <v>3</v>
      </c>
      <c r="DE82" t="s">
        <v>3</v>
      </c>
      <c r="DF82">
        <f>ROUND(ROUND(AE82,2)*CX82,2)</f>
        <v>0</v>
      </c>
      <c r="DG82">
        <f t="shared" si="42"/>
        <v>0</v>
      </c>
      <c r="DH82">
        <f t="shared" si="43"/>
        <v>0</v>
      </c>
      <c r="DI82">
        <f t="shared" si="34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ROW(Source!A76)</f>
        <v>76</v>
      </c>
      <c r="B83">
        <v>61053765</v>
      </c>
      <c r="C83">
        <v>61054003</v>
      </c>
      <c r="D83">
        <v>60231385</v>
      </c>
      <c r="E83">
        <v>1</v>
      </c>
      <c r="F83">
        <v>1</v>
      </c>
      <c r="G83">
        <v>1079</v>
      </c>
      <c r="H83">
        <v>2</v>
      </c>
      <c r="I83" t="s">
        <v>232</v>
      </c>
      <c r="J83" t="s">
        <v>233</v>
      </c>
      <c r="K83" t="s">
        <v>234</v>
      </c>
      <c r="L83">
        <v>1368</v>
      </c>
      <c r="N83">
        <v>1011</v>
      </c>
      <c r="O83" t="s">
        <v>59</v>
      </c>
      <c r="P83" t="s">
        <v>59</v>
      </c>
      <c r="Q83">
        <v>1</v>
      </c>
      <c r="W83">
        <v>0</v>
      </c>
      <c r="X83">
        <v>654681671</v>
      </c>
      <c r="Y83">
        <f>(AT83*0.4)</f>
        <v>4.0000000000000001E-3</v>
      </c>
      <c r="AA83">
        <v>0</v>
      </c>
      <c r="AB83">
        <v>1451.26</v>
      </c>
      <c r="AC83">
        <v>735.58</v>
      </c>
      <c r="AD83">
        <v>0</v>
      </c>
      <c r="AE83">
        <v>0</v>
      </c>
      <c r="AF83">
        <v>83.1</v>
      </c>
      <c r="AG83">
        <v>12.62</v>
      </c>
      <c r="AH83">
        <v>0</v>
      </c>
      <c r="AI83">
        <v>1</v>
      </c>
      <c r="AJ83">
        <v>16.68</v>
      </c>
      <c r="AK83">
        <v>55.67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0.01</v>
      </c>
      <c r="AU83" t="s">
        <v>131</v>
      </c>
      <c r="AV83">
        <v>0</v>
      </c>
      <c r="AW83">
        <v>2</v>
      </c>
      <c r="AX83">
        <v>61054014</v>
      </c>
      <c r="AY83">
        <v>1</v>
      </c>
      <c r="AZ83">
        <v>0</v>
      </c>
      <c r="BA83">
        <v>95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ROUND(Y83*Source!I76*DO83,9)</f>
        <v>0.10095999999999999</v>
      </c>
      <c r="CX83">
        <f>ROUND(Y83*Source!I76,9)</f>
        <v>8.0000000000000002E-3</v>
      </c>
      <c r="CY83">
        <f>AB83</f>
        <v>1451.26</v>
      </c>
      <c r="CZ83">
        <f>AF83</f>
        <v>83.1</v>
      </c>
      <c r="DA83">
        <f>AJ83</f>
        <v>16.68</v>
      </c>
      <c r="DB83">
        <f>ROUND((ROUND(AT83*CZ83,2)*0.4),6)</f>
        <v>0.33200000000000002</v>
      </c>
      <c r="DC83">
        <f>ROUND((ROUND(AT83*AG83,2)*0.4),6)</f>
        <v>5.1999999999999998E-2</v>
      </c>
      <c r="DD83" t="s">
        <v>3</v>
      </c>
      <c r="DE83" t="s">
        <v>3</v>
      </c>
      <c r="DF83">
        <f>ROUND(ROUND(AE83,2)*CX83,2)</f>
        <v>0</v>
      </c>
      <c r="DG83">
        <f>ROUND(ROUND(AF83*AJ83,2)*CX83,2)</f>
        <v>11.09</v>
      </c>
      <c r="DH83">
        <f>ROUND(ROUND(AG83*AK83,2)*CX83,2)</f>
        <v>5.62</v>
      </c>
      <c r="DI83">
        <f t="shared" si="34"/>
        <v>0</v>
      </c>
      <c r="DJ83">
        <f>DG83</f>
        <v>11.09</v>
      </c>
      <c r="DK83">
        <v>0</v>
      </c>
      <c r="DL83" t="s">
        <v>207</v>
      </c>
      <c r="DM83">
        <v>0</v>
      </c>
      <c r="DN83" t="s">
        <v>203</v>
      </c>
      <c r="DO83">
        <v>12.62</v>
      </c>
    </row>
    <row r="84" spans="1:119" x14ac:dyDescent="0.2">
      <c r="A84">
        <f>ROW(Source!A76)</f>
        <v>76</v>
      </c>
      <c r="B84">
        <v>61053765</v>
      </c>
      <c r="C84">
        <v>61054003</v>
      </c>
      <c r="D84">
        <v>60231513</v>
      </c>
      <c r="E84">
        <v>1</v>
      </c>
      <c r="F84">
        <v>1</v>
      </c>
      <c r="G84">
        <v>1079</v>
      </c>
      <c r="H84">
        <v>2</v>
      </c>
      <c r="I84" t="s">
        <v>337</v>
      </c>
      <c r="J84" t="s">
        <v>338</v>
      </c>
      <c r="K84" t="s">
        <v>339</v>
      </c>
      <c r="L84">
        <v>1368</v>
      </c>
      <c r="N84">
        <v>1011</v>
      </c>
      <c r="O84" t="s">
        <v>59</v>
      </c>
      <c r="P84" t="s">
        <v>59</v>
      </c>
      <c r="Q84">
        <v>1</v>
      </c>
      <c r="W84">
        <v>0</v>
      </c>
      <c r="X84">
        <v>598503725</v>
      </c>
      <c r="Y84">
        <f>(AT84*0.4)</f>
        <v>0.13200000000000001</v>
      </c>
      <c r="AA84">
        <v>0</v>
      </c>
      <c r="AB84">
        <v>10.76</v>
      </c>
      <c r="AC84">
        <v>0</v>
      </c>
      <c r="AD84">
        <v>0</v>
      </c>
      <c r="AE84">
        <v>0</v>
      </c>
      <c r="AF84">
        <v>1.1100000000000001</v>
      </c>
      <c r="AG84">
        <v>0</v>
      </c>
      <c r="AH84">
        <v>0</v>
      </c>
      <c r="AI84">
        <v>1</v>
      </c>
      <c r="AJ84">
        <v>9.26</v>
      </c>
      <c r="AK84">
        <v>55.67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0.33</v>
      </c>
      <c r="AU84" t="s">
        <v>131</v>
      </c>
      <c r="AV84">
        <v>0</v>
      </c>
      <c r="AW84">
        <v>2</v>
      </c>
      <c r="AX84">
        <v>61054015</v>
      </c>
      <c r="AY84">
        <v>1</v>
      </c>
      <c r="AZ84">
        <v>0</v>
      </c>
      <c r="BA84">
        <v>96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ROUND(Y84*Source!I76*DO84,9)</f>
        <v>0</v>
      </c>
      <c r="CX84">
        <f>ROUND(Y84*Source!I76,9)</f>
        <v>0.26400000000000001</v>
      </c>
      <c r="CY84">
        <f>AB84</f>
        <v>10.76</v>
      </c>
      <c r="CZ84">
        <f>AF84</f>
        <v>1.1100000000000001</v>
      </c>
      <c r="DA84">
        <f>AJ84</f>
        <v>9.26</v>
      </c>
      <c r="DB84">
        <f>ROUND((ROUND(AT84*CZ84,2)*0.4),6)</f>
        <v>0.14799999999999999</v>
      </c>
      <c r="DC84">
        <f>ROUND((ROUND(AT84*AG84,2)*0.4),6)</f>
        <v>0</v>
      </c>
      <c r="DD84" t="s">
        <v>3</v>
      </c>
      <c r="DE84" t="s">
        <v>3</v>
      </c>
      <c r="DF84">
        <f>ROUND(ROUND(AE84,2)*CX84,2)</f>
        <v>0</v>
      </c>
      <c r="DG84">
        <f>ROUND(ROUND(AF84*AJ84,2)*CX84,2)</f>
        <v>2.71</v>
      </c>
      <c r="DH84">
        <f>ROUND(ROUND(AG84*AK84,2)*CX84,2)</f>
        <v>0</v>
      </c>
      <c r="DI84">
        <f t="shared" si="34"/>
        <v>0</v>
      </c>
      <c r="DJ84">
        <f>DG84</f>
        <v>2.71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ROW(Source!A76)</f>
        <v>76</v>
      </c>
      <c r="B85">
        <v>61053765</v>
      </c>
      <c r="C85">
        <v>61054003</v>
      </c>
      <c r="D85">
        <v>60200599</v>
      </c>
      <c r="E85">
        <v>1</v>
      </c>
      <c r="F85">
        <v>1</v>
      </c>
      <c r="G85">
        <v>1079</v>
      </c>
      <c r="H85">
        <v>3</v>
      </c>
      <c r="I85" t="s">
        <v>340</v>
      </c>
      <c r="J85" t="s">
        <v>341</v>
      </c>
      <c r="K85" t="s">
        <v>342</v>
      </c>
      <c r="L85">
        <v>1346</v>
      </c>
      <c r="N85">
        <v>1009</v>
      </c>
      <c r="O85" t="s">
        <v>257</v>
      </c>
      <c r="P85" t="s">
        <v>257</v>
      </c>
      <c r="Q85">
        <v>1</v>
      </c>
      <c r="W85">
        <v>0</v>
      </c>
      <c r="X85">
        <v>-2061512615</v>
      </c>
      <c r="Y85">
        <f t="shared" ref="Y85:Y90" si="45">(AT85*0)</f>
        <v>0</v>
      </c>
      <c r="AA85">
        <v>286.31</v>
      </c>
      <c r="AB85">
        <v>0</v>
      </c>
      <c r="AC85">
        <v>0</v>
      </c>
      <c r="AD85">
        <v>0</v>
      </c>
      <c r="AE85">
        <v>159.06</v>
      </c>
      <c r="AF85">
        <v>0</v>
      </c>
      <c r="AG85">
        <v>0</v>
      </c>
      <c r="AH85">
        <v>0</v>
      </c>
      <c r="AI85">
        <v>1.8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0.02</v>
      </c>
      <c r="AU85" t="s">
        <v>130</v>
      </c>
      <c r="AV85">
        <v>0</v>
      </c>
      <c r="AW85">
        <v>2</v>
      </c>
      <c r="AX85">
        <v>61054016</v>
      </c>
      <c r="AY85">
        <v>1</v>
      </c>
      <c r="AZ85">
        <v>0</v>
      </c>
      <c r="BA85">
        <v>97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ROUND(Y85*Source!I76,9)</f>
        <v>0</v>
      </c>
      <c r="CY85">
        <f t="shared" ref="CY85:CY90" si="46">AA85</f>
        <v>286.31</v>
      </c>
      <c r="CZ85">
        <f t="shared" ref="CZ85:CZ90" si="47">AE85</f>
        <v>159.06</v>
      </c>
      <c r="DA85">
        <f t="shared" ref="DA85:DA90" si="48">AI85</f>
        <v>1.8</v>
      </c>
      <c r="DB85">
        <f t="shared" ref="DB85:DB90" si="49">ROUND((ROUND(AT85*CZ85,2)*0),6)</f>
        <v>0</v>
      </c>
      <c r="DC85">
        <f t="shared" ref="DC85:DC90" si="50">ROUND((ROUND(AT85*AG85,2)*0),6)</f>
        <v>0</v>
      </c>
      <c r="DD85" t="s">
        <v>3</v>
      </c>
      <c r="DE85" t="s">
        <v>3</v>
      </c>
      <c r="DF85">
        <f t="shared" ref="DF85:DF90" si="51">ROUND(ROUND(AE85*AI85,2)*CX85,2)</f>
        <v>0</v>
      </c>
      <c r="DG85">
        <f t="shared" ref="DG85:DG91" si="52">ROUND(ROUND(AF85,2)*CX85,2)</f>
        <v>0</v>
      </c>
      <c r="DH85">
        <f t="shared" ref="DH85:DH91" si="53">ROUND(ROUND(AG85,2)*CX85,2)</f>
        <v>0</v>
      </c>
      <c r="DI85">
        <f t="shared" si="34"/>
        <v>0</v>
      </c>
      <c r="DJ85">
        <f t="shared" ref="DJ85:DJ90" si="54">DF85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ROW(Source!A76)</f>
        <v>76</v>
      </c>
      <c r="B86">
        <v>61053765</v>
      </c>
      <c r="C86">
        <v>61054003</v>
      </c>
      <c r="D86">
        <v>60199514</v>
      </c>
      <c r="E86">
        <v>1</v>
      </c>
      <c r="F86">
        <v>1</v>
      </c>
      <c r="G86">
        <v>1079</v>
      </c>
      <c r="H86">
        <v>3</v>
      </c>
      <c r="I86" t="s">
        <v>343</v>
      </c>
      <c r="J86" t="s">
        <v>344</v>
      </c>
      <c r="K86" t="s">
        <v>345</v>
      </c>
      <c r="L86">
        <v>1354</v>
      </c>
      <c r="N86">
        <v>1010</v>
      </c>
      <c r="O86" t="s">
        <v>250</v>
      </c>
      <c r="P86" t="s">
        <v>250</v>
      </c>
      <c r="Q86">
        <v>1</v>
      </c>
      <c r="W86">
        <v>0</v>
      </c>
      <c r="X86">
        <v>2064804558</v>
      </c>
      <c r="Y86">
        <f t="shared" si="45"/>
        <v>0</v>
      </c>
      <c r="AA86">
        <v>0.73</v>
      </c>
      <c r="AB86">
        <v>0</v>
      </c>
      <c r="AC86">
        <v>0</v>
      </c>
      <c r="AD86">
        <v>0</v>
      </c>
      <c r="AE86">
        <v>0.89</v>
      </c>
      <c r="AF86">
        <v>0</v>
      </c>
      <c r="AG86">
        <v>0</v>
      </c>
      <c r="AH86">
        <v>0</v>
      </c>
      <c r="AI86">
        <v>0.82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4</v>
      </c>
      <c r="AU86" t="s">
        <v>130</v>
      </c>
      <c r="AV86">
        <v>0</v>
      </c>
      <c r="AW86">
        <v>2</v>
      </c>
      <c r="AX86">
        <v>61054017</v>
      </c>
      <c r="AY86">
        <v>1</v>
      </c>
      <c r="AZ86">
        <v>0</v>
      </c>
      <c r="BA86">
        <v>98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ROUND(Y86*Source!I76,9)</f>
        <v>0</v>
      </c>
      <c r="CY86">
        <f t="shared" si="46"/>
        <v>0.73</v>
      </c>
      <c r="CZ86">
        <f t="shared" si="47"/>
        <v>0.89</v>
      </c>
      <c r="DA86">
        <f t="shared" si="48"/>
        <v>0.82</v>
      </c>
      <c r="DB86">
        <f t="shared" si="49"/>
        <v>0</v>
      </c>
      <c r="DC86">
        <f t="shared" si="50"/>
        <v>0</v>
      </c>
      <c r="DD86" t="s">
        <v>3</v>
      </c>
      <c r="DE86" t="s">
        <v>3</v>
      </c>
      <c r="DF86">
        <f t="shared" si="51"/>
        <v>0</v>
      </c>
      <c r="DG86">
        <f t="shared" si="52"/>
        <v>0</v>
      </c>
      <c r="DH86">
        <f t="shared" si="53"/>
        <v>0</v>
      </c>
      <c r="DI86">
        <f t="shared" si="34"/>
        <v>0</v>
      </c>
      <c r="DJ86">
        <f t="shared" si="54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ROW(Source!A76)</f>
        <v>76</v>
      </c>
      <c r="B87">
        <v>61053765</v>
      </c>
      <c r="C87">
        <v>61054003</v>
      </c>
      <c r="D87">
        <v>60199347</v>
      </c>
      <c r="E87">
        <v>1</v>
      </c>
      <c r="F87">
        <v>1</v>
      </c>
      <c r="G87">
        <v>1079</v>
      </c>
      <c r="H87">
        <v>3</v>
      </c>
      <c r="I87" t="s">
        <v>346</v>
      </c>
      <c r="J87" t="s">
        <v>347</v>
      </c>
      <c r="K87" t="s">
        <v>348</v>
      </c>
      <c r="L87">
        <v>1348</v>
      </c>
      <c r="N87">
        <v>1009</v>
      </c>
      <c r="O87" t="s">
        <v>213</v>
      </c>
      <c r="P87" t="s">
        <v>213</v>
      </c>
      <c r="Q87">
        <v>1000</v>
      </c>
      <c r="W87">
        <v>0</v>
      </c>
      <c r="X87">
        <v>224524485</v>
      </c>
      <c r="Y87">
        <f t="shared" si="45"/>
        <v>0</v>
      </c>
      <c r="AA87">
        <v>83109.899999999994</v>
      </c>
      <c r="AB87">
        <v>0</v>
      </c>
      <c r="AC87">
        <v>0</v>
      </c>
      <c r="AD87">
        <v>0</v>
      </c>
      <c r="AE87">
        <v>23411.24</v>
      </c>
      <c r="AF87">
        <v>0</v>
      </c>
      <c r="AG87">
        <v>0</v>
      </c>
      <c r="AH87">
        <v>0</v>
      </c>
      <c r="AI87">
        <v>3.55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2.0000000000000001E-4</v>
      </c>
      <c r="AU87" t="s">
        <v>130</v>
      </c>
      <c r="AV87">
        <v>0</v>
      </c>
      <c r="AW87">
        <v>2</v>
      </c>
      <c r="AX87">
        <v>61054018</v>
      </c>
      <c r="AY87">
        <v>1</v>
      </c>
      <c r="AZ87">
        <v>0</v>
      </c>
      <c r="BA87">
        <v>99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ROUND(Y87*Source!I76,9)</f>
        <v>0</v>
      </c>
      <c r="CY87">
        <f t="shared" si="46"/>
        <v>83109.899999999994</v>
      </c>
      <c r="CZ87">
        <f t="shared" si="47"/>
        <v>23411.24</v>
      </c>
      <c r="DA87">
        <f t="shared" si="48"/>
        <v>3.55</v>
      </c>
      <c r="DB87">
        <f t="shared" si="49"/>
        <v>0</v>
      </c>
      <c r="DC87">
        <f t="shared" si="50"/>
        <v>0</v>
      </c>
      <c r="DD87" t="s">
        <v>3</v>
      </c>
      <c r="DE87" t="s">
        <v>3</v>
      </c>
      <c r="DF87">
        <f t="shared" si="51"/>
        <v>0</v>
      </c>
      <c r="DG87">
        <f t="shared" si="52"/>
        <v>0</v>
      </c>
      <c r="DH87">
        <f t="shared" si="53"/>
        <v>0</v>
      </c>
      <c r="DI87">
        <f t="shared" si="34"/>
        <v>0</v>
      </c>
      <c r="DJ87">
        <f t="shared" si="54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ROW(Source!A76)</f>
        <v>76</v>
      </c>
      <c r="B88">
        <v>61053765</v>
      </c>
      <c r="C88">
        <v>61054003</v>
      </c>
      <c r="D88">
        <v>60223346</v>
      </c>
      <c r="E88">
        <v>1</v>
      </c>
      <c r="F88">
        <v>1</v>
      </c>
      <c r="G88">
        <v>1079</v>
      </c>
      <c r="H88">
        <v>3</v>
      </c>
      <c r="I88" t="s">
        <v>349</v>
      </c>
      <c r="J88" t="s">
        <v>350</v>
      </c>
      <c r="K88" t="s">
        <v>351</v>
      </c>
      <c r="L88">
        <v>1301</v>
      </c>
      <c r="N88">
        <v>1003</v>
      </c>
      <c r="O88" t="s">
        <v>333</v>
      </c>
      <c r="P88" t="s">
        <v>333</v>
      </c>
      <c r="Q88">
        <v>1</v>
      </c>
      <c r="W88">
        <v>0</v>
      </c>
      <c r="X88">
        <v>-344297647</v>
      </c>
      <c r="Y88">
        <f t="shared" si="45"/>
        <v>0</v>
      </c>
      <c r="AA88">
        <v>4.76</v>
      </c>
      <c r="AB88">
        <v>0</v>
      </c>
      <c r="AC88">
        <v>0</v>
      </c>
      <c r="AD88">
        <v>0</v>
      </c>
      <c r="AE88">
        <v>0.69</v>
      </c>
      <c r="AF88">
        <v>0</v>
      </c>
      <c r="AG88">
        <v>0</v>
      </c>
      <c r="AH88">
        <v>0</v>
      </c>
      <c r="AI88">
        <v>6.9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10.66</v>
      </c>
      <c r="AU88" t="s">
        <v>130</v>
      </c>
      <c r="AV88">
        <v>0</v>
      </c>
      <c r="AW88">
        <v>2</v>
      </c>
      <c r="AX88">
        <v>61054019</v>
      </c>
      <c r="AY88">
        <v>1</v>
      </c>
      <c r="AZ88">
        <v>0</v>
      </c>
      <c r="BA88">
        <v>100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ROUND(Y88*Source!I76,9)</f>
        <v>0</v>
      </c>
      <c r="CY88">
        <f t="shared" si="46"/>
        <v>4.76</v>
      </c>
      <c r="CZ88">
        <f t="shared" si="47"/>
        <v>0.69</v>
      </c>
      <c r="DA88">
        <f t="shared" si="48"/>
        <v>6.9</v>
      </c>
      <c r="DB88">
        <f t="shared" si="49"/>
        <v>0</v>
      </c>
      <c r="DC88">
        <f t="shared" si="50"/>
        <v>0</v>
      </c>
      <c r="DD88" t="s">
        <v>3</v>
      </c>
      <c r="DE88" t="s">
        <v>3</v>
      </c>
      <c r="DF88">
        <f t="shared" si="51"/>
        <v>0</v>
      </c>
      <c r="DG88">
        <f t="shared" si="52"/>
        <v>0</v>
      </c>
      <c r="DH88">
        <f t="shared" si="53"/>
        <v>0</v>
      </c>
      <c r="DI88">
        <f t="shared" si="34"/>
        <v>0</v>
      </c>
      <c r="DJ88">
        <f t="shared" si="54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ROW(Source!A76)</f>
        <v>76</v>
      </c>
      <c r="B89">
        <v>61053765</v>
      </c>
      <c r="C89">
        <v>61054003</v>
      </c>
      <c r="D89">
        <v>60223383</v>
      </c>
      <c r="E89">
        <v>1</v>
      </c>
      <c r="F89">
        <v>1</v>
      </c>
      <c r="G89">
        <v>1079</v>
      </c>
      <c r="H89">
        <v>3</v>
      </c>
      <c r="I89" t="s">
        <v>287</v>
      </c>
      <c r="J89" t="s">
        <v>288</v>
      </c>
      <c r="K89" t="s">
        <v>289</v>
      </c>
      <c r="L89">
        <v>1356</v>
      </c>
      <c r="N89">
        <v>1010</v>
      </c>
      <c r="O89" t="s">
        <v>290</v>
      </c>
      <c r="P89" t="s">
        <v>290</v>
      </c>
      <c r="Q89">
        <v>1000</v>
      </c>
      <c r="W89">
        <v>0</v>
      </c>
      <c r="X89">
        <v>-1015285283</v>
      </c>
      <c r="Y89">
        <f t="shared" si="45"/>
        <v>0</v>
      </c>
      <c r="AA89">
        <v>1527.69</v>
      </c>
      <c r="AB89">
        <v>0</v>
      </c>
      <c r="AC89">
        <v>0</v>
      </c>
      <c r="AD89">
        <v>0</v>
      </c>
      <c r="AE89">
        <v>226.66</v>
      </c>
      <c r="AF89">
        <v>0</v>
      </c>
      <c r="AG89">
        <v>0</v>
      </c>
      <c r="AH89">
        <v>0</v>
      </c>
      <c r="AI89">
        <v>6.74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2E-3</v>
      </c>
      <c r="AU89" t="s">
        <v>130</v>
      </c>
      <c r="AV89">
        <v>0</v>
      </c>
      <c r="AW89">
        <v>2</v>
      </c>
      <c r="AX89">
        <v>61054020</v>
      </c>
      <c r="AY89">
        <v>1</v>
      </c>
      <c r="AZ89">
        <v>0</v>
      </c>
      <c r="BA89">
        <v>101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ROUND(Y89*Source!I76,9)</f>
        <v>0</v>
      </c>
      <c r="CY89">
        <f t="shared" si="46"/>
        <v>1527.69</v>
      </c>
      <c r="CZ89">
        <f t="shared" si="47"/>
        <v>226.66</v>
      </c>
      <c r="DA89">
        <f t="shared" si="48"/>
        <v>6.74</v>
      </c>
      <c r="DB89">
        <f t="shared" si="49"/>
        <v>0</v>
      </c>
      <c r="DC89">
        <f t="shared" si="50"/>
        <v>0</v>
      </c>
      <c r="DD89" t="s">
        <v>3</v>
      </c>
      <c r="DE89" t="s">
        <v>3</v>
      </c>
      <c r="DF89">
        <f t="shared" si="51"/>
        <v>0</v>
      </c>
      <c r="DG89">
        <f t="shared" si="52"/>
        <v>0</v>
      </c>
      <c r="DH89">
        <f t="shared" si="53"/>
        <v>0</v>
      </c>
      <c r="DI89">
        <f t="shared" si="34"/>
        <v>0</v>
      </c>
      <c r="DJ89">
        <f t="shared" si="54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ROW(Source!A76)</f>
        <v>76</v>
      </c>
      <c r="B90">
        <v>61053765</v>
      </c>
      <c r="C90">
        <v>61054003</v>
      </c>
      <c r="D90">
        <v>60223797</v>
      </c>
      <c r="E90">
        <v>1</v>
      </c>
      <c r="F90">
        <v>1</v>
      </c>
      <c r="G90">
        <v>1079</v>
      </c>
      <c r="H90">
        <v>3</v>
      </c>
      <c r="I90" t="s">
        <v>334</v>
      </c>
      <c r="J90" t="s">
        <v>335</v>
      </c>
      <c r="K90" t="s">
        <v>336</v>
      </c>
      <c r="L90">
        <v>1354</v>
      </c>
      <c r="N90">
        <v>1010</v>
      </c>
      <c r="O90" t="s">
        <v>250</v>
      </c>
      <c r="P90" t="s">
        <v>250</v>
      </c>
      <c r="Q90">
        <v>1</v>
      </c>
      <c r="W90">
        <v>0</v>
      </c>
      <c r="X90">
        <v>-520732841</v>
      </c>
      <c r="Y90">
        <f t="shared" si="45"/>
        <v>0</v>
      </c>
      <c r="AA90">
        <v>123.97</v>
      </c>
      <c r="AB90">
        <v>0</v>
      </c>
      <c r="AC90">
        <v>0</v>
      </c>
      <c r="AD90">
        <v>0</v>
      </c>
      <c r="AE90">
        <v>14.99</v>
      </c>
      <c r="AF90">
        <v>0</v>
      </c>
      <c r="AG90">
        <v>0</v>
      </c>
      <c r="AH90">
        <v>0</v>
      </c>
      <c r="AI90">
        <v>8.27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</v>
      </c>
      <c r="AU90" t="s">
        <v>130</v>
      </c>
      <c r="AV90">
        <v>0</v>
      </c>
      <c r="AW90">
        <v>2</v>
      </c>
      <c r="AX90">
        <v>61054021</v>
      </c>
      <c r="AY90">
        <v>1</v>
      </c>
      <c r="AZ90">
        <v>0</v>
      </c>
      <c r="BA90">
        <v>102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ROUND(Y90*Source!I76,9)</f>
        <v>0</v>
      </c>
      <c r="CY90">
        <f t="shared" si="46"/>
        <v>123.97</v>
      </c>
      <c r="CZ90">
        <f t="shared" si="47"/>
        <v>14.99</v>
      </c>
      <c r="DA90">
        <f t="shared" si="48"/>
        <v>8.27</v>
      </c>
      <c r="DB90">
        <f t="shared" si="49"/>
        <v>0</v>
      </c>
      <c r="DC90">
        <f t="shared" si="50"/>
        <v>0</v>
      </c>
      <c r="DD90" t="s">
        <v>3</v>
      </c>
      <c r="DE90" t="s">
        <v>3</v>
      </c>
      <c r="DF90">
        <f t="shared" si="51"/>
        <v>0</v>
      </c>
      <c r="DG90">
        <f t="shared" si="52"/>
        <v>0</v>
      </c>
      <c r="DH90">
        <f t="shared" si="53"/>
        <v>0</v>
      </c>
      <c r="DI90">
        <f t="shared" si="34"/>
        <v>0</v>
      </c>
      <c r="DJ90">
        <f t="shared" si="54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ROW(Source!A77)</f>
        <v>77</v>
      </c>
      <c r="B91">
        <v>61053765</v>
      </c>
      <c r="C91">
        <v>61053930</v>
      </c>
      <c r="D91">
        <v>60134058</v>
      </c>
      <c r="E91">
        <v>1079</v>
      </c>
      <c r="F91">
        <v>1</v>
      </c>
      <c r="G91">
        <v>1079</v>
      </c>
      <c r="H91">
        <v>1</v>
      </c>
      <c r="I91" t="s">
        <v>201</v>
      </c>
      <c r="J91" t="s">
        <v>3</v>
      </c>
      <c r="K91" t="s">
        <v>202</v>
      </c>
      <c r="L91">
        <v>1191</v>
      </c>
      <c r="N91">
        <v>1013</v>
      </c>
      <c r="O91" t="s">
        <v>203</v>
      </c>
      <c r="P91" t="s">
        <v>203</v>
      </c>
      <c r="Q91">
        <v>1</v>
      </c>
      <c r="W91">
        <v>0</v>
      </c>
      <c r="X91">
        <v>476480486</v>
      </c>
      <c r="Y91">
        <f>(AT91*0.4)</f>
        <v>5.36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13.4</v>
      </c>
      <c r="AU91" t="s">
        <v>131</v>
      </c>
      <c r="AV91">
        <v>1</v>
      </c>
      <c r="AW91">
        <v>2</v>
      </c>
      <c r="AX91">
        <v>61053931</v>
      </c>
      <c r="AY91">
        <v>1</v>
      </c>
      <c r="AZ91">
        <v>0</v>
      </c>
      <c r="BA91">
        <v>105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ROUND(AT91*Source!I77*AH91*AL91,2)</f>
        <v>0</v>
      </c>
      <c r="CV91">
        <f>ROUND(Y91*Source!I77,9)</f>
        <v>10.72</v>
      </c>
      <c r="CW91">
        <v>0</v>
      </c>
      <c r="CX91">
        <f>ROUND(Y91*Source!I77,9)</f>
        <v>10.72</v>
      </c>
      <c r="CY91">
        <f>AD91</f>
        <v>0</v>
      </c>
      <c r="CZ91">
        <f>AH91</f>
        <v>0</v>
      </c>
      <c r="DA91">
        <f>AL91</f>
        <v>1</v>
      </c>
      <c r="DB91">
        <f>ROUND((ROUND(AT91*CZ91,2)*0.4),6)</f>
        <v>0</v>
      </c>
      <c r="DC91">
        <f>ROUND((ROUND(AT91*AG91,2)*0.4),6)</f>
        <v>0</v>
      </c>
      <c r="DD91" t="s">
        <v>3</v>
      </c>
      <c r="DE91" t="s">
        <v>3</v>
      </c>
      <c r="DF91">
        <f>ROUND(ROUND(AE91,2)*CX91,2)</f>
        <v>0</v>
      </c>
      <c r="DG91">
        <f t="shared" si="52"/>
        <v>0</v>
      </c>
      <c r="DH91">
        <f t="shared" si="53"/>
        <v>0</v>
      </c>
      <c r="DI91">
        <f t="shared" si="34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ROW(Source!A77)</f>
        <v>77</v>
      </c>
      <c r="B92">
        <v>61053765</v>
      </c>
      <c r="C92">
        <v>61053930</v>
      </c>
      <c r="D92">
        <v>60231385</v>
      </c>
      <c r="E92">
        <v>1</v>
      </c>
      <c r="F92">
        <v>1</v>
      </c>
      <c r="G92">
        <v>1079</v>
      </c>
      <c r="H92">
        <v>2</v>
      </c>
      <c r="I92" t="s">
        <v>232</v>
      </c>
      <c r="J92" t="s">
        <v>233</v>
      </c>
      <c r="K92" t="s">
        <v>234</v>
      </c>
      <c r="L92">
        <v>1368</v>
      </c>
      <c r="N92">
        <v>1011</v>
      </c>
      <c r="O92" t="s">
        <v>59</v>
      </c>
      <c r="P92" t="s">
        <v>59</v>
      </c>
      <c r="Q92">
        <v>1</v>
      </c>
      <c r="W92">
        <v>0</v>
      </c>
      <c r="X92">
        <v>654681671</v>
      </c>
      <c r="Y92">
        <f>(AT92*0.4)</f>
        <v>0.29199999999999998</v>
      </c>
      <c r="AA92">
        <v>0</v>
      </c>
      <c r="AB92">
        <v>1451.26</v>
      </c>
      <c r="AC92">
        <v>735.58</v>
      </c>
      <c r="AD92">
        <v>0</v>
      </c>
      <c r="AE92">
        <v>0</v>
      </c>
      <c r="AF92">
        <v>83.1</v>
      </c>
      <c r="AG92">
        <v>12.62</v>
      </c>
      <c r="AH92">
        <v>0</v>
      </c>
      <c r="AI92">
        <v>1</v>
      </c>
      <c r="AJ92">
        <v>16.68</v>
      </c>
      <c r="AK92">
        <v>55.67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0.73</v>
      </c>
      <c r="AU92" t="s">
        <v>131</v>
      </c>
      <c r="AV92">
        <v>0</v>
      </c>
      <c r="AW92">
        <v>2</v>
      </c>
      <c r="AX92">
        <v>61053932</v>
      </c>
      <c r="AY92">
        <v>1</v>
      </c>
      <c r="AZ92">
        <v>0</v>
      </c>
      <c r="BA92">
        <v>106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ROUND(Y92*Source!I77*DO92,9)</f>
        <v>7.3700799999999997</v>
      </c>
      <c r="CX92">
        <f>ROUND(Y92*Source!I77,9)</f>
        <v>0.58399999999999996</v>
      </c>
      <c r="CY92">
        <f>AB92</f>
        <v>1451.26</v>
      </c>
      <c r="CZ92">
        <f>AF92</f>
        <v>83.1</v>
      </c>
      <c r="DA92">
        <f>AJ92</f>
        <v>16.68</v>
      </c>
      <c r="DB92">
        <f>ROUND((ROUND(AT92*CZ92,2)*0.4),6)</f>
        <v>24.263999999999999</v>
      </c>
      <c r="DC92">
        <f>ROUND((ROUND(AT92*AG92,2)*0.4),6)</f>
        <v>3.6840000000000002</v>
      </c>
      <c r="DD92" t="s">
        <v>3</v>
      </c>
      <c r="DE92" t="s">
        <v>3</v>
      </c>
      <c r="DF92">
        <f>ROUND(ROUND(AE92,2)*CX92,2)</f>
        <v>0</v>
      </c>
      <c r="DG92">
        <f>ROUND(ROUND(AF92*AJ92,2)*CX92,2)</f>
        <v>809.49</v>
      </c>
      <c r="DH92">
        <f>ROUND(ROUND(AG92*AK92,2)*CX92,2)</f>
        <v>410.3</v>
      </c>
      <c r="DI92">
        <f t="shared" si="34"/>
        <v>0</v>
      </c>
      <c r="DJ92">
        <f>DG92</f>
        <v>809.49</v>
      </c>
      <c r="DK92">
        <v>0</v>
      </c>
      <c r="DL92" t="s">
        <v>207</v>
      </c>
      <c r="DM92">
        <v>0</v>
      </c>
      <c r="DN92" t="s">
        <v>203</v>
      </c>
      <c r="DO92">
        <v>12.62</v>
      </c>
    </row>
    <row r="93" spans="1:119" x14ac:dyDescent="0.2">
      <c r="A93">
        <f>ROW(Source!A77)</f>
        <v>77</v>
      </c>
      <c r="B93">
        <v>61053765</v>
      </c>
      <c r="C93">
        <v>61053930</v>
      </c>
      <c r="D93">
        <v>60223346</v>
      </c>
      <c r="E93">
        <v>1</v>
      </c>
      <c r="F93">
        <v>1</v>
      </c>
      <c r="G93">
        <v>1079</v>
      </c>
      <c r="H93">
        <v>3</v>
      </c>
      <c r="I93" t="s">
        <v>349</v>
      </c>
      <c r="J93" t="s">
        <v>350</v>
      </c>
      <c r="K93" t="s">
        <v>351</v>
      </c>
      <c r="L93">
        <v>1301</v>
      </c>
      <c r="N93">
        <v>1003</v>
      </c>
      <c r="O93" t="s">
        <v>333</v>
      </c>
      <c r="P93" t="s">
        <v>333</v>
      </c>
      <c r="Q93">
        <v>1</v>
      </c>
      <c r="W93">
        <v>0</v>
      </c>
      <c r="X93">
        <v>-344297647</v>
      </c>
      <c r="Y93">
        <f>(AT93*0)</f>
        <v>0</v>
      </c>
      <c r="AA93">
        <v>4.76</v>
      </c>
      <c r="AB93">
        <v>0</v>
      </c>
      <c r="AC93">
        <v>0</v>
      </c>
      <c r="AD93">
        <v>0</v>
      </c>
      <c r="AE93">
        <v>0.69</v>
      </c>
      <c r="AF93">
        <v>0</v>
      </c>
      <c r="AG93">
        <v>0</v>
      </c>
      <c r="AH93">
        <v>0</v>
      </c>
      <c r="AI93">
        <v>6.9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1.18</v>
      </c>
      <c r="AU93" t="s">
        <v>130</v>
      </c>
      <c r="AV93">
        <v>0</v>
      </c>
      <c r="AW93">
        <v>2</v>
      </c>
      <c r="AX93">
        <v>61053933</v>
      </c>
      <c r="AY93">
        <v>1</v>
      </c>
      <c r="AZ93">
        <v>0</v>
      </c>
      <c r="BA93">
        <v>107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ROUND(Y93*Source!I77,9)</f>
        <v>0</v>
      </c>
      <c r="CY93">
        <f>AA93</f>
        <v>4.76</v>
      </c>
      <c r="CZ93">
        <f>AE93</f>
        <v>0.69</v>
      </c>
      <c r="DA93">
        <f>AI93</f>
        <v>6.9</v>
      </c>
      <c r="DB93">
        <f>ROUND((ROUND(AT93*CZ93,2)*0),6)</f>
        <v>0</v>
      </c>
      <c r="DC93">
        <f>ROUND((ROUND(AT93*AG93,2)*0),6)</f>
        <v>0</v>
      </c>
      <c r="DD93" t="s">
        <v>3</v>
      </c>
      <c r="DE93" t="s">
        <v>3</v>
      </c>
      <c r="DF93">
        <f>ROUND(ROUND(AE93*AI93,2)*CX93,2)</f>
        <v>0</v>
      </c>
      <c r="DG93">
        <f t="shared" ref="DG93:DG98" si="55">ROUND(ROUND(AF93,2)*CX93,2)</f>
        <v>0</v>
      </c>
      <c r="DH93">
        <f t="shared" ref="DH93:DH98" si="56">ROUND(ROUND(AG93,2)*CX93,2)</f>
        <v>0</v>
      </c>
      <c r="DI93">
        <f t="shared" si="34"/>
        <v>0</v>
      </c>
      <c r="DJ93">
        <f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ROW(Source!A77)</f>
        <v>77</v>
      </c>
      <c r="B94">
        <v>61053765</v>
      </c>
      <c r="C94">
        <v>61053930</v>
      </c>
      <c r="D94">
        <v>60223383</v>
      </c>
      <c r="E94">
        <v>1</v>
      </c>
      <c r="F94">
        <v>1</v>
      </c>
      <c r="G94">
        <v>1079</v>
      </c>
      <c r="H94">
        <v>3</v>
      </c>
      <c r="I94" t="s">
        <v>287</v>
      </c>
      <c r="J94" t="s">
        <v>288</v>
      </c>
      <c r="K94" t="s">
        <v>289</v>
      </c>
      <c r="L94">
        <v>1356</v>
      </c>
      <c r="N94">
        <v>1010</v>
      </c>
      <c r="O94" t="s">
        <v>290</v>
      </c>
      <c r="P94" t="s">
        <v>290</v>
      </c>
      <c r="Q94">
        <v>1000</v>
      </c>
      <c r="W94">
        <v>0</v>
      </c>
      <c r="X94">
        <v>-1015285283</v>
      </c>
      <c r="Y94">
        <f>(AT94*0)</f>
        <v>0</v>
      </c>
      <c r="AA94">
        <v>1527.69</v>
      </c>
      <c r="AB94">
        <v>0</v>
      </c>
      <c r="AC94">
        <v>0</v>
      </c>
      <c r="AD94">
        <v>0</v>
      </c>
      <c r="AE94">
        <v>226.66</v>
      </c>
      <c r="AF94">
        <v>0</v>
      </c>
      <c r="AG94">
        <v>0</v>
      </c>
      <c r="AH94">
        <v>0</v>
      </c>
      <c r="AI94">
        <v>6.74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2E-3</v>
      </c>
      <c r="AU94" t="s">
        <v>130</v>
      </c>
      <c r="AV94">
        <v>0</v>
      </c>
      <c r="AW94">
        <v>2</v>
      </c>
      <c r="AX94">
        <v>61053934</v>
      </c>
      <c r="AY94">
        <v>1</v>
      </c>
      <c r="AZ94">
        <v>0</v>
      </c>
      <c r="BA94">
        <v>108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ROUND(Y94*Source!I77,9)</f>
        <v>0</v>
      </c>
      <c r="CY94">
        <f>AA94</f>
        <v>1527.69</v>
      </c>
      <c r="CZ94">
        <f>AE94</f>
        <v>226.66</v>
      </c>
      <c r="DA94">
        <f>AI94</f>
        <v>6.74</v>
      </c>
      <c r="DB94">
        <f>ROUND((ROUND(AT94*CZ94,2)*0),6)</f>
        <v>0</v>
      </c>
      <c r="DC94">
        <f>ROUND((ROUND(AT94*AG94,2)*0),6)</f>
        <v>0</v>
      </c>
      <c r="DD94" t="s">
        <v>3</v>
      </c>
      <c r="DE94" t="s">
        <v>3</v>
      </c>
      <c r="DF94">
        <f>ROUND(ROUND(AE94*AI94,2)*CX94,2)</f>
        <v>0</v>
      </c>
      <c r="DG94">
        <f t="shared" si="55"/>
        <v>0</v>
      </c>
      <c r="DH94">
        <f t="shared" si="56"/>
        <v>0</v>
      </c>
      <c r="DI94">
        <f t="shared" si="34"/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ROW(Source!A77)</f>
        <v>77</v>
      </c>
      <c r="B95">
        <v>61053765</v>
      </c>
      <c r="C95">
        <v>61053930</v>
      </c>
      <c r="D95">
        <v>60223797</v>
      </c>
      <c r="E95">
        <v>1</v>
      </c>
      <c r="F95">
        <v>1</v>
      </c>
      <c r="G95">
        <v>1079</v>
      </c>
      <c r="H95">
        <v>3</v>
      </c>
      <c r="I95" t="s">
        <v>334</v>
      </c>
      <c r="J95" t="s">
        <v>335</v>
      </c>
      <c r="K95" t="s">
        <v>336</v>
      </c>
      <c r="L95">
        <v>1354</v>
      </c>
      <c r="N95">
        <v>1010</v>
      </c>
      <c r="O95" t="s">
        <v>250</v>
      </c>
      <c r="P95" t="s">
        <v>250</v>
      </c>
      <c r="Q95">
        <v>1</v>
      </c>
      <c r="W95">
        <v>0</v>
      </c>
      <c r="X95">
        <v>-520732841</v>
      </c>
      <c r="Y95">
        <f>(AT95*0)</f>
        <v>0</v>
      </c>
      <c r="AA95">
        <v>123.97</v>
      </c>
      <c r="AB95">
        <v>0</v>
      </c>
      <c r="AC95">
        <v>0</v>
      </c>
      <c r="AD95">
        <v>0</v>
      </c>
      <c r="AE95">
        <v>14.99</v>
      </c>
      <c r="AF95">
        <v>0</v>
      </c>
      <c r="AG95">
        <v>0</v>
      </c>
      <c r="AH95">
        <v>0</v>
      </c>
      <c r="AI95">
        <v>8.27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</v>
      </c>
      <c r="AU95" t="s">
        <v>130</v>
      </c>
      <c r="AV95">
        <v>0</v>
      </c>
      <c r="AW95">
        <v>2</v>
      </c>
      <c r="AX95">
        <v>61053935</v>
      </c>
      <c r="AY95">
        <v>1</v>
      </c>
      <c r="AZ95">
        <v>0</v>
      </c>
      <c r="BA95">
        <v>109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ROUND(Y95*Source!I77,9)</f>
        <v>0</v>
      </c>
      <c r="CY95">
        <f>AA95</f>
        <v>123.97</v>
      </c>
      <c r="CZ95">
        <f>AE95</f>
        <v>14.99</v>
      </c>
      <c r="DA95">
        <f>AI95</f>
        <v>8.27</v>
      </c>
      <c r="DB95">
        <f>ROUND((ROUND(AT95*CZ95,2)*0),6)</f>
        <v>0</v>
      </c>
      <c r="DC95">
        <f>ROUND((ROUND(AT95*AG95,2)*0),6)</f>
        <v>0</v>
      </c>
      <c r="DD95" t="s">
        <v>3</v>
      </c>
      <c r="DE95" t="s">
        <v>3</v>
      </c>
      <c r="DF95">
        <f>ROUND(ROUND(AE95*AI95,2)*CX95,2)</f>
        <v>0</v>
      </c>
      <c r="DG95">
        <f t="shared" si="55"/>
        <v>0</v>
      </c>
      <c r="DH95">
        <f t="shared" si="56"/>
        <v>0</v>
      </c>
      <c r="DI95">
        <f t="shared" si="34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ROW(Source!A77)</f>
        <v>77</v>
      </c>
      <c r="B96">
        <v>61053765</v>
      </c>
      <c r="C96">
        <v>61053930</v>
      </c>
      <c r="D96">
        <v>60223044</v>
      </c>
      <c r="E96">
        <v>1</v>
      </c>
      <c r="F96">
        <v>1</v>
      </c>
      <c r="G96">
        <v>1079</v>
      </c>
      <c r="H96">
        <v>3</v>
      </c>
      <c r="I96" t="s">
        <v>330</v>
      </c>
      <c r="J96" t="s">
        <v>331</v>
      </c>
      <c r="K96" t="s">
        <v>332</v>
      </c>
      <c r="L96">
        <v>1301</v>
      </c>
      <c r="N96">
        <v>1003</v>
      </c>
      <c r="O96" t="s">
        <v>333</v>
      </c>
      <c r="P96" t="s">
        <v>333</v>
      </c>
      <c r="Q96">
        <v>1</v>
      </c>
      <c r="W96">
        <v>0</v>
      </c>
      <c r="X96">
        <v>-1671344812</v>
      </c>
      <c r="Y96">
        <f>(AT96*0)</f>
        <v>0</v>
      </c>
      <c r="AA96">
        <v>4.72</v>
      </c>
      <c r="AB96">
        <v>0</v>
      </c>
      <c r="AC96">
        <v>0</v>
      </c>
      <c r="AD96">
        <v>0</v>
      </c>
      <c r="AE96">
        <v>0.7</v>
      </c>
      <c r="AF96">
        <v>0</v>
      </c>
      <c r="AG96">
        <v>0</v>
      </c>
      <c r="AH96">
        <v>0</v>
      </c>
      <c r="AI96">
        <v>6.74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0.48</v>
      </c>
      <c r="AU96" t="s">
        <v>130</v>
      </c>
      <c r="AV96">
        <v>0</v>
      </c>
      <c r="AW96">
        <v>2</v>
      </c>
      <c r="AX96">
        <v>61053936</v>
      </c>
      <c r="AY96">
        <v>1</v>
      </c>
      <c r="AZ96">
        <v>0</v>
      </c>
      <c r="BA96">
        <v>110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ROUND(Y96*Source!I77,9)</f>
        <v>0</v>
      </c>
      <c r="CY96">
        <f>AA96</f>
        <v>4.72</v>
      </c>
      <c r="CZ96">
        <f>AE96</f>
        <v>0.7</v>
      </c>
      <c r="DA96">
        <f>AI96</f>
        <v>6.74</v>
      </c>
      <c r="DB96">
        <f>ROUND((ROUND(AT96*CZ96,2)*0),6)</f>
        <v>0</v>
      </c>
      <c r="DC96">
        <f>ROUND((ROUND(AT96*AG96,2)*0),6)</f>
        <v>0</v>
      </c>
      <c r="DD96" t="s">
        <v>3</v>
      </c>
      <c r="DE96" t="s">
        <v>3</v>
      </c>
      <c r="DF96">
        <f>ROUND(ROUND(AE96*AI96,2)*CX96,2)</f>
        <v>0</v>
      </c>
      <c r="DG96">
        <f t="shared" si="55"/>
        <v>0</v>
      </c>
      <c r="DH96">
        <f t="shared" si="56"/>
        <v>0</v>
      </c>
      <c r="DI96">
        <f t="shared" si="34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ROW(Source!A77)</f>
        <v>77</v>
      </c>
      <c r="B97">
        <v>61053765</v>
      </c>
      <c r="C97">
        <v>61053930</v>
      </c>
      <c r="D97">
        <v>60223046</v>
      </c>
      <c r="E97">
        <v>1</v>
      </c>
      <c r="F97">
        <v>1</v>
      </c>
      <c r="G97">
        <v>1079</v>
      </c>
      <c r="H97">
        <v>3</v>
      </c>
      <c r="I97" t="s">
        <v>352</v>
      </c>
      <c r="J97" t="s">
        <v>353</v>
      </c>
      <c r="K97" t="s">
        <v>354</v>
      </c>
      <c r="L97">
        <v>1356</v>
      </c>
      <c r="N97">
        <v>1010</v>
      </c>
      <c r="O97" t="s">
        <v>290</v>
      </c>
      <c r="P97" t="s">
        <v>290</v>
      </c>
      <c r="Q97">
        <v>1000</v>
      </c>
      <c r="W97">
        <v>0</v>
      </c>
      <c r="X97">
        <v>-1164809856</v>
      </c>
      <c r="Y97">
        <f>(AT97*0)</f>
        <v>0</v>
      </c>
      <c r="AA97">
        <v>212.58</v>
      </c>
      <c r="AB97">
        <v>0</v>
      </c>
      <c r="AC97">
        <v>0</v>
      </c>
      <c r="AD97">
        <v>0</v>
      </c>
      <c r="AE97">
        <v>6.44</v>
      </c>
      <c r="AF97">
        <v>0</v>
      </c>
      <c r="AG97">
        <v>0</v>
      </c>
      <c r="AH97">
        <v>0</v>
      </c>
      <c r="AI97">
        <v>33.01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4.1000000000000003E-3</v>
      </c>
      <c r="AU97" t="s">
        <v>130</v>
      </c>
      <c r="AV97">
        <v>0</v>
      </c>
      <c r="AW97">
        <v>2</v>
      </c>
      <c r="AX97">
        <v>61053937</v>
      </c>
      <c r="AY97">
        <v>1</v>
      </c>
      <c r="AZ97">
        <v>0</v>
      </c>
      <c r="BA97">
        <v>111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ROUND(Y97*Source!I77,9)</f>
        <v>0</v>
      </c>
      <c r="CY97">
        <f>AA97</f>
        <v>212.58</v>
      </c>
      <c r="CZ97">
        <f>AE97</f>
        <v>6.44</v>
      </c>
      <c r="DA97">
        <f>AI97</f>
        <v>33.01</v>
      </c>
      <c r="DB97">
        <f>ROUND((ROUND(AT97*CZ97,2)*0),6)</f>
        <v>0</v>
      </c>
      <c r="DC97">
        <f>ROUND((ROUND(AT97*AG97,2)*0),6)</f>
        <v>0</v>
      </c>
      <c r="DD97" t="s">
        <v>3</v>
      </c>
      <c r="DE97" t="s">
        <v>3</v>
      </c>
      <c r="DF97">
        <f>ROUND(ROUND(AE97*AI97,2)*CX97,2)</f>
        <v>0</v>
      </c>
      <c r="DG97">
        <f t="shared" si="55"/>
        <v>0</v>
      </c>
      <c r="DH97">
        <f t="shared" si="56"/>
        <v>0</v>
      </c>
      <c r="DI97">
        <f t="shared" ref="DI97:DI130" si="57">ROUND(ROUND(AH97,2)*CX97,2)</f>
        <v>0</v>
      </c>
      <c r="DJ97">
        <f>DF97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ROW(Source!A78)</f>
        <v>78</v>
      </c>
      <c r="B98">
        <v>61053765</v>
      </c>
      <c r="C98">
        <v>61053948</v>
      </c>
      <c r="D98">
        <v>60134058</v>
      </c>
      <c r="E98">
        <v>1079</v>
      </c>
      <c r="F98">
        <v>1</v>
      </c>
      <c r="G98">
        <v>1079</v>
      </c>
      <c r="H98">
        <v>1</v>
      </c>
      <c r="I98" t="s">
        <v>201</v>
      </c>
      <c r="J98" t="s">
        <v>3</v>
      </c>
      <c r="K98" t="s">
        <v>202</v>
      </c>
      <c r="L98">
        <v>1191</v>
      </c>
      <c r="N98">
        <v>1013</v>
      </c>
      <c r="O98" t="s">
        <v>203</v>
      </c>
      <c r="P98" t="s">
        <v>203</v>
      </c>
      <c r="Q98">
        <v>1</v>
      </c>
      <c r="W98">
        <v>0</v>
      </c>
      <c r="X98">
        <v>476480486</v>
      </c>
      <c r="Y98">
        <f>(AT98*0.3)</f>
        <v>26.771999999999998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89.24</v>
      </c>
      <c r="AU98" t="s">
        <v>142</v>
      </c>
      <c r="AV98">
        <v>1</v>
      </c>
      <c r="AW98">
        <v>2</v>
      </c>
      <c r="AX98">
        <v>61053949</v>
      </c>
      <c r="AY98">
        <v>1</v>
      </c>
      <c r="AZ98">
        <v>0</v>
      </c>
      <c r="BA98">
        <v>116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ROUND(AT98*Source!I78*AH98*AL98,2)</f>
        <v>0</v>
      </c>
      <c r="CV98">
        <f>ROUND(Y98*Source!I78,9)</f>
        <v>2.6772</v>
      </c>
      <c r="CW98">
        <v>0</v>
      </c>
      <c r="CX98">
        <f>ROUND(Y98*Source!I78,9)</f>
        <v>2.6772</v>
      </c>
      <c r="CY98">
        <f>AD98</f>
        <v>0</v>
      </c>
      <c r="CZ98">
        <f>AH98</f>
        <v>0</v>
      </c>
      <c r="DA98">
        <f>AL98</f>
        <v>1</v>
      </c>
      <c r="DB98">
        <f>ROUND((ROUND(AT98*CZ98,2)*0.3),6)</f>
        <v>0</v>
      </c>
      <c r="DC98">
        <f>ROUND((ROUND(AT98*AG98,2)*0.3),6)</f>
        <v>0</v>
      </c>
      <c r="DD98" t="s">
        <v>3</v>
      </c>
      <c r="DE98" t="s">
        <v>3</v>
      </c>
      <c r="DF98">
        <f>ROUND(ROUND(AE98,2)*CX98,2)</f>
        <v>0</v>
      </c>
      <c r="DG98">
        <f t="shared" si="55"/>
        <v>0</v>
      </c>
      <c r="DH98">
        <f t="shared" si="56"/>
        <v>0</v>
      </c>
      <c r="DI98">
        <f t="shared" si="57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ROW(Source!A78)</f>
        <v>78</v>
      </c>
      <c r="B99">
        <v>61053765</v>
      </c>
      <c r="C99">
        <v>61053948</v>
      </c>
      <c r="D99">
        <v>60231385</v>
      </c>
      <c r="E99">
        <v>1</v>
      </c>
      <c r="F99">
        <v>1</v>
      </c>
      <c r="G99">
        <v>1079</v>
      </c>
      <c r="H99">
        <v>2</v>
      </c>
      <c r="I99" t="s">
        <v>232</v>
      </c>
      <c r="J99" t="s">
        <v>233</v>
      </c>
      <c r="K99" t="s">
        <v>234</v>
      </c>
      <c r="L99">
        <v>1368</v>
      </c>
      <c r="N99">
        <v>1011</v>
      </c>
      <c r="O99" t="s">
        <v>59</v>
      </c>
      <c r="P99" t="s">
        <v>59</v>
      </c>
      <c r="Q99">
        <v>1</v>
      </c>
      <c r="W99">
        <v>0</v>
      </c>
      <c r="X99">
        <v>654681671</v>
      </c>
      <c r="Y99">
        <f>(AT99*0.3)</f>
        <v>0.34499999999999997</v>
      </c>
      <c r="AA99">
        <v>0</v>
      </c>
      <c r="AB99">
        <v>1451.26</v>
      </c>
      <c r="AC99">
        <v>735.58</v>
      </c>
      <c r="AD99">
        <v>0</v>
      </c>
      <c r="AE99">
        <v>0</v>
      </c>
      <c r="AF99">
        <v>83.1</v>
      </c>
      <c r="AG99">
        <v>12.62</v>
      </c>
      <c r="AH99">
        <v>0</v>
      </c>
      <c r="AI99">
        <v>1</v>
      </c>
      <c r="AJ99">
        <v>16.68</v>
      </c>
      <c r="AK99">
        <v>55.67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1.1499999999999999</v>
      </c>
      <c r="AU99" t="s">
        <v>142</v>
      </c>
      <c r="AV99">
        <v>0</v>
      </c>
      <c r="AW99">
        <v>2</v>
      </c>
      <c r="AX99">
        <v>61053950</v>
      </c>
      <c r="AY99">
        <v>1</v>
      </c>
      <c r="AZ99">
        <v>0</v>
      </c>
      <c r="BA99">
        <v>117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ROUND(Y99*Source!I78*DO99,9)</f>
        <v>0.43539</v>
      </c>
      <c r="CX99">
        <f>ROUND(Y99*Source!I78,9)</f>
        <v>3.4500000000000003E-2</v>
      </c>
      <c r="CY99">
        <f>AB99</f>
        <v>1451.26</v>
      </c>
      <c r="CZ99">
        <f>AF99</f>
        <v>83.1</v>
      </c>
      <c r="DA99">
        <f>AJ99</f>
        <v>16.68</v>
      </c>
      <c r="DB99">
        <f>ROUND((ROUND(AT99*CZ99,2)*0.3),6)</f>
        <v>28.670999999999999</v>
      </c>
      <c r="DC99">
        <f>ROUND((ROUND(AT99*AG99,2)*0.3),6)</f>
        <v>4.3529999999999998</v>
      </c>
      <c r="DD99" t="s">
        <v>3</v>
      </c>
      <c r="DE99" t="s">
        <v>3</v>
      </c>
      <c r="DF99">
        <f>ROUND(ROUND(AE99,2)*CX99,2)</f>
        <v>0</v>
      </c>
      <c r="DG99">
        <f>ROUND(ROUND(AF99*AJ99,2)*CX99,2)</f>
        <v>47.82</v>
      </c>
      <c r="DH99">
        <f>ROUND(ROUND(AG99*AK99,2)*CX99,2)</f>
        <v>24.24</v>
      </c>
      <c r="DI99">
        <f t="shared" si="57"/>
        <v>0</v>
      </c>
      <c r="DJ99">
        <f>DG99</f>
        <v>47.82</v>
      </c>
      <c r="DK99">
        <v>0</v>
      </c>
      <c r="DL99" t="s">
        <v>207</v>
      </c>
      <c r="DM99">
        <v>0</v>
      </c>
      <c r="DN99" t="s">
        <v>203</v>
      </c>
      <c r="DO99">
        <v>12.62</v>
      </c>
    </row>
    <row r="100" spans="1:119" x14ac:dyDescent="0.2">
      <c r="A100">
        <f>ROW(Source!A78)</f>
        <v>78</v>
      </c>
      <c r="B100">
        <v>61053765</v>
      </c>
      <c r="C100">
        <v>61053948</v>
      </c>
      <c r="D100">
        <v>60200599</v>
      </c>
      <c r="E100">
        <v>1</v>
      </c>
      <c r="F100">
        <v>1</v>
      </c>
      <c r="G100">
        <v>1079</v>
      </c>
      <c r="H100">
        <v>3</v>
      </c>
      <c r="I100" t="s">
        <v>340</v>
      </c>
      <c r="J100" t="s">
        <v>341</v>
      </c>
      <c r="K100" t="s">
        <v>342</v>
      </c>
      <c r="L100">
        <v>1346</v>
      </c>
      <c r="N100">
        <v>1009</v>
      </c>
      <c r="O100" t="s">
        <v>257</v>
      </c>
      <c r="P100" t="s">
        <v>257</v>
      </c>
      <c r="Q100">
        <v>1</v>
      </c>
      <c r="W100">
        <v>0</v>
      </c>
      <c r="X100">
        <v>-2061512615</v>
      </c>
      <c r="Y100">
        <f>(AT100*0)</f>
        <v>0</v>
      </c>
      <c r="AA100">
        <v>286.31</v>
      </c>
      <c r="AB100">
        <v>0</v>
      </c>
      <c r="AC100">
        <v>0</v>
      </c>
      <c r="AD100">
        <v>0</v>
      </c>
      <c r="AE100">
        <v>159.06</v>
      </c>
      <c r="AF100">
        <v>0</v>
      </c>
      <c r="AG100">
        <v>0</v>
      </c>
      <c r="AH100">
        <v>0</v>
      </c>
      <c r="AI100">
        <v>1.8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0.31</v>
      </c>
      <c r="AU100" t="s">
        <v>130</v>
      </c>
      <c r="AV100">
        <v>0</v>
      </c>
      <c r="AW100">
        <v>2</v>
      </c>
      <c r="AX100">
        <v>61053951</v>
      </c>
      <c r="AY100">
        <v>1</v>
      </c>
      <c r="AZ100">
        <v>0</v>
      </c>
      <c r="BA100">
        <v>118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ROUND(Y100*Source!I78,9)</f>
        <v>0</v>
      </c>
      <c r="CY100">
        <f>AA100</f>
        <v>286.31</v>
      </c>
      <c r="CZ100">
        <f>AE100</f>
        <v>159.06</v>
      </c>
      <c r="DA100">
        <f>AI100</f>
        <v>1.8</v>
      </c>
      <c r="DB100">
        <f>ROUND((ROUND(AT100*CZ100,2)*0),6)</f>
        <v>0</v>
      </c>
      <c r="DC100">
        <f>ROUND((ROUND(AT100*AG100,2)*0),6)</f>
        <v>0</v>
      </c>
      <c r="DD100" t="s">
        <v>3</v>
      </c>
      <c r="DE100" t="s">
        <v>3</v>
      </c>
      <c r="DF100">
        <f>ROUND(ROUND(AE100*AI100,2)*CX100,2)</f>
        <v>0</v>
      </c>
      <c r="DG100">
        <f>ROUND(ROUND(AF100,2)*CX100,2)</f>
        <v>0</v>
      </c>
      <c r="DH100">
        <f>ROUND(ROUND(AG100,2)*CX100,2)</f>
        <v>0</v>
      </c>
      <c r="DI100">
        <f t="shared" si="57"/>
        <v>0</v>
      </c>
      <c r="DJ100">
        <f>DF100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ROW(Source!A78)</f>
        <v>78</v>
      </c>
      <c r="B101">
        <v>61053765</v>
      </c>
      <c r="C101">
        <v>61053948</v>
      </c>
      <c r="D101">
        <v>60201881</v>
      </c>
      <c r="E101">
        <v>1</v>
      </c>
      <c r="F101">
        <v>1</v>
      </c>
      <c r="G101">
        <v>1079</v>
      </c>
      <c r="H101">
        <v>3</v>
      </c>
      <c r="I101" t="s">
        <v>355</v>
      </c>
      <c r="J101" t="s">
        <v>356</v>
      </c>
      <c r="K101" t="s">
        <v>357</v>
      </c>
      <c r="L101">
        <v>1346</v>
      </c>
      <c r="N101">
        <v>1009</v>
      </c>
      <c r="O101" t="s">
        <v>257</v>
      </c>
      <c r="P101" t="s">
        <v>257</v>
      </c>
      <c r="Q101">
        <v>1</v>
      </c>
      <c r="W101">
        <v>0</v>
      </c>
      <c r="X101">
        <v>1605571506</v>
      </c>
      <c r="Y101">
        <f>(AT101*0)</f>
        <v>0</v>
      </c>
      <c r="AA101">
        <v>1020.2</v>
      </c>
      <c r="AB101">
        <v>0</v>
      </c>
      <c r="AC101">
        <v>0</v>
      </c>
      <c r="AD101">
        <v>0</v>
      </c>
      <c r="AE101">
        <v>520.51</v>
      </c>
      <c r="AF101">
        <v>0</v>
      </c>
      <c r="AG101">
        <v>0</v>
      </c>
      <c r="AH101">
        <v>0</v>
      </c>
      <c r="AI101">
        <v>1.96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0.3</v>
      </c>
      <c r="AU101" t="s">
        <v>130</v>
      </c>
      <c r="AV101">
        <v>0</v>
      </c>
      <c r="AW101">
        <v>2</v>
      </c>
      <c r="AX101">
        <v>61053952</v>
      </c>
      <c r="AY101">
        <v>1</v>
      </c>
      <c r="AZ101">
        <v>0</v>
      </c>
      <c r="BA101">
        <v>119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ROUND(Y101*Source!I78,9)</f>
        <v>0</v>
      </c>
      <c r="CY101">
        <f>AA101</f>
        <v>1020.2</v>
      </c>
      <c r="CZ101">
        <f>AE101</f>
        <v>520.51</v>
      </c>
      <c r="DA101">
        <f>AI101</f>
        <v>1.96</v>
      </c>
      <c r="DB101">
        <f>ROUND((ROUND(AT101*CZ101,2)*0),6)</f>
        <v>0</v>
      </c>
      <c r="DC101">
        <f>ROUND((ROUND(AT101*AG101,2)*0),6)</f>
        <v>0</v>
      </c>
      <c r="DD101" t="s">
        <v>3</v>
      </c>
      <c r="DE101" t="s">
        <v>3</v>
      </c>
      <c r="DF101">
        <f>ROUND(ROUND(AE101*AI101,2)*CX101,2)</f>
        <v>0</v>
      </c>
      <c r="DG101">
        <f>ROUND(ROUND(AF101,2)*CX101,2)</f>
        <v>0</v>
      </c>
      <c r="DH101">
        <f>ROUND(ROUND(AG101,2)*CX101,2)</f>
        <v>0</v>
      </c>
      <c r="DI101">
        <f t="shared" si="57"/>
        <v>0</v>
      </c>
      <c r="DJ101">
        <f>DF101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ROW(Source!A78)</f>
        <v>78</v>
      </c>
      <c r="B102">
        <v>61053765</v>
      </c>
      <c r="C102">
        <v>61053948</v>
      </c>
      <c r="D102">
        <v>60223346</v>
      </c>
      <c r="E102">
        <v>1</v>
      </c>
      <c r="F102">
        <v>1</v>
      </c>
      <c r="G102">
        <v>1079</v>
      </c>
      <c r="H102">
        <v>3</v>
      </c>
      <c r="I102" t="s">
        <v>349</v>
      </c>
      <c r="J102" t="s">
        <v>350</v>
      </c>
      <c r="K102" t="s">
        <v>351</v>
      </c>
      <c r="L102">
        <v>1301</v>
      </c>
      <c r="N102">
        <v>1003</v>
      </c>
      <c r="O102" t="s">
        <v>333</v>
      </c>
      <c r="P102" t="s">
        <v>333</v>
      </c>
      <c r="Q102">
        <v>1</v>
      </c>
      <c r="W102">
        <v>0</v>
      </c>
      <c r="X102">
        <v>-344297647</v>
      </c>
      <c r="Y102">
        <f>(AT102*0)</f>
        <v>0</v>
      </c>
      <c r="AA102">
        <v>4.76</v>
      </c>
      <c r="AB102">
        <v>0</v>
      </c>
      <c r="AC102">
        <v>0</v>
      </c>
      <c r="AD102">
        <v>0</v>
      </c>
      <c r="AE102">
        <v>0.69</v>
      </c>
      <c r="AF102">
        <v>0</v>
      </c>
      <c r="AG102">
        <v>0</v>
      </c>
      <c r="AH102">
        <v>0</v>
      </c>
      <c r="AI102">
        <v>6.9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75.33</v>
      </c>
      <c r="AU102" t="s">
        <v>130</v>
      </c>
      <c r="AV102">
        <v>0</v>
      </c>
      <c r="AW102">
        <v>2</v>
      </c>
      <c r="AX102">
        <v>61053953</v>
      </c>
      <c r="AY102">
        <v>1</v>
      </c>
      <c r="AZ102">
        <v>0</v>
      </c>
      <c r="BA102">
        <v>120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ROUND(Y102*Source!I78,9)</f>
        <v>0</v>
      </c>
      <c r="CY102">
        <f>AA102</f>
        <v>4.76</v>
      </c>
      <c r="CZ102">
        <f>AE102</f>
        <v>0.69</v>
      </c>
      <c r="DA102">
        <f>AI102</f>
        <v>6.9</v>
      </c>
      <c r="DB102">
        <f>ROUND((ROUND(AT102*CZ102,2)*0),6)</f>
        <v>0</v>
      </c>
      <c r="DC102">
        <f>ROUND((ROUND(AT102*AG102,2)*0),6)</f>
        <v>0</v>
      </c>
      <c r="DD102" t="s">
        <v>3</v>
      </c>
      <c r="DE102" t="s">
        <v>3</v>
      </c>
      <c r="DF102">
        <f>ROUND(ROUND(AE102*AI102,2)*CX102,2)</f>
        <v>0</v>
      </c>
      <c r="DG102">
        <f>ROUND(ROUND(AF102,2)*CX102,2)</f>
        <v>0</v>
      </c>
      <c r="DH102">
        <f>ROUND(ROUND(AG102,2)*CX102,2)</f>
        <v>0</v>
      </c>
      <c r="DI102">
        <f t="shared" si="57"/>
        <v>0</v>
      </c>
      <c r="DJ102">
        <f>DF102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ROW(Source!A78)</f>
        <v>78</v>
      </c>
      <c r="B103">
        <v>61053765</v>
      </c>
      <c r="C103">
        <v>61053948</v>
      </c>
      <c r="D103">
        <v>60228929</v>
      </c>
      <c r="E103">
        <v>1</v>
      </c>
      <c r="F103">
        <v>1</v>
      </c>
      <c r="G103">
        <v>1079</v>
      </c>
      <c r="H103">
        <v>3</v>
      </c>
      <c r="I103" t="s">
        <v>358</v>
      </c>
      <c r="J103" t="s">
        <v>359</v>
      </c>
      <c r="K103" t="s">
        <v>360</v>
      </c>
      <c r="L103">
        <v>1303</v>
      </c>
      <c r="N103">
        <v>1003</v>
      </c>
      <c r="O103" t="s">
        <v>361</v>
      </c>
      <c r="P103" t="s">
        <v>361</v>
      </c>
      <c r="Q103">
        <v>1000</v>
      </c>
      <c r="W103">
        <v>0</v>
      </c>
      <c r="X103">
        <v>702580354</v>
      </c>
      <c r="Y103">
        <f>(AT103*0)</f>
        <v>0</v>
      </c>
      <c r="AA103">
        <v>52499.26</v>
      </c>
      <c r="AB103">
        <v>0</v>
      </c>
      <c r="AC103">
        <v>0</v>
      </c>
      <c r="AD103">
        <v>0</v>
      </c>
      <c r="AE103">
        <v>2897.31</v>
      </c>
      <c r="AF103">
        <v>0</v>
      </c>
      <c r="AG103">
        <v>0</v>
      </c>
      <c r="AH103">
        <v>0</v>
      </c>
      <c r="AI103">
        <v>18.12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0.10299999999999999</v>
      </c>
      <c r="AU103" t="s">
        <v>130</v>
      </c>
      <c r="AV103">
        <v>0</v>
      </c>
      <c r="AW103">
        <v>2</v>
      </c>
      <c r="AX103">
        <v>61053954</v>
      </c>
      <c r="AY103">
        <v>1</v>
      </c>
      <c r="AZ103">
        <v>0</v>
      </c>
      <c r="BA103">
        <v>121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ROUND(Y103*Source!I78,9)</f>
        <v>0</v>
      </c>
      <c r="CY103">
        <f>AA103</f>
        <v>52499.26</v>
      </c>
      <c r="CZ103">
        <f>AE103</f>
        <v>2897.31</v>
      </c>
      <c r="DA103">
        <f>AI103</f>
        <v>18.12</v>
      </c>
      <c r="DB103">
        <f>ROUND((ROUND(AT103*CZ103,2)*0),6)</f>
        <v>0</v>
      </c>
      <c r="DC103">
        <f>ROUND((ROUND(AT103*AG103,2)*0),6)</f>
        <v>0</v>
      </c>
      <c r="DD103" t="s">
        <v>3</v>
      </c>
      <c r="DE103" t="s">
        <v>3</v>
      </c>
      <c r="DF103">
        <f>ROUND(ROUND(AE103*AI103,2)*CX103,2)</f>
        <v>0</v>
      </c>
      <c r="DG103">
        <f>ROUND(ROUND(AF103,2)*CX103,2)</f>
        <v>0</v>
      </c>
      <c r="DH103">
        <f>ROUND(ROUND(AG103,2)*CX103,2)</f>
        <v>0</v>
      </c>
      <c r="DI103">
        <f t="shared" si="57"/>
        <v>0</v>
      </c>
      <c r="DJ103">
        <f>DF103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ROW(Source!A79)</f>
        <v>79</v>
      </c>
      <c r="B104">
        <v>61053765</v>
      </c>
      <c r="C104">
        <v>61053961</v>
      </c>
      <c r="D104">
        <v>60134058</v>
      </c>
      <c r="E104">
        <v>1079</v>
      </c>
      <c r="F104">
        <v>1</v>
      </c>
      <c r="G104">
        <v>1079</v>
      </c>
      <c r="H104">
        <v>1</v>
      </c>
      <c r="I104" t="s">
        <v>201</v>
      </c>
      <c r="J104" t="s">
        <v>3</v>
      </c>
      <c r="K104" t="s">
        <v>202</v>
      </c>
      <c r="L104">
        <v>1191</v>
      </c>
      <c r="N104">
        <v>1013</v>
      </c>
      <c r="O104" t="s">
        <v>203</v>
      </c>
      <c r="P104" t="s">
        <v>203</v>
      </c>
      <c r="Q104">
        <v>1</v>
      </c>
      <c r="W104">
        <v>0</v>
      </c>
      <c r="X104">
        <v>476480486</v>
      </c>
      <c r="Y104">
        <f>(AT104*0.3)</f>
        <v>4.32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14.4</v>
      </c>
      <c r="AU104" t="s">
        <v>142</v>
      </c>
      <c r="AV104">
        <v>1</v>
      </c>
      <c r="AW104">
        <v>2</v>
      </c>
      <c r="AX104">
        <v>61053962</v>
      </c>
      <c r="AY104">
        <v>1</v>
      </c>
      <c r="AZ104">
        <v>0</v>
      </c>
      <c r="BA104">
        <v>125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ROUND(AT104*Source!I79*AH104*AL104,2)</f>
        <v>0</v>
      </c>
      <c r="CV104">
        <f>ROUND(Y104*Source!I79,9)</f>
        <v>2.5920000000000001</v>
      </c>
      <c r="CW104">
        <v>0</v>
      </c>
      <c r="CX104">
        <f>ROUND(Y104*Source!I79,9)</f>
        <v>2.5920000000000001</v>
      </c>
      <c r="CY104">
        <f>AD104</f>
        <v>0</v>
      </c>
      <c r="CZ104">
        <f>AH104</f>
        <v>0</v>
      </c>
      <c r="DA104">
        <f>AL104</f>
        <v>1</v>
      </c>
      <c r="DB104">
        <f>ROUND((ROUND(AT104*CZ104,2)*0.3),6)</f>
        <v>0</v>
      </c>
      <c r="DC104">
        <f>ROUND((ROUND(AT104*AG104,2)*0.3),6)</f>
        <v>0</v>
      </c>
      <c r="DD104" t="s">
        <v>3</v>
      </c>
      <c r="DE104" t="s">
        <v>3</v>
      </c>
      <c r="DF104">
        <f>ROUND(ROUND(AE104,2)*CX104,2)</f>
        <v>0</v>
      </c>
      <c r="DG104">
        <f>ROUND(ROUND(AF104,2)*CX104,2)</f>
        <v>0</v>
      </c>
      <c r="DH104">
        <f>ROUND(ROUND(AG104,2)*CX104,2)</f>
        <v>0</v>
      </c>
      <c r="DI104">
        <f t="shared" si="57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ROW(Source!A79)</f>
        <v>79</v>
      </c>
      <c r="B105">
        <v>61053765</v>
      </c>
      <c r="C105">
        <v>61053961</v>
      </c>
      <c r="D105">
        <v>60231086</v>
      </c>
      <c r="E105">
        <v>1</v>
      </c>
      <c r="F105">
        <v>1</v>
      </c>
      <c r="G105">
        <v>1079</v>
      </c>
      <c r="H105">
        <v>2</v>
      </c>
      <c r="I105" t="s">
        <v>312</v>
      </c>
      <c r="J105" t="s">
        <v>313</v>
      </c>
      <c r="K105" t="s">
        <v>314</v>
      </c>
      <c r="L105">
        <v>1368</v>
      </c>
      <c r="N105">
        <v>1011</v>
      </c>
      <c r="O105" t="s">
        <v>59</v>
      </c>
      <c r="P105" t="s">
        <v>59</v>
      </c>
      <c r="Q105">
        <v>1</v>
      </c>
      <c r="W105">
        <v>0</v>
      </c>
      <c r="X105">
        <v>-1503106587</v>
      </c>
      <c r="Y105">
        <f>(AT105*0.3)</f>
        <v>0.81</v>
      </c>
      <c r="AA105">
        <v>0</v>
      </c>
      <c r="AB105">
        <v>99.68</v>
      </c>
      <c r="AC105">
        <v>0</v>
      </c>
      <c r="AD105">
        <v>0</v>
      </c>
      <c r="AE105">
        <v>0</v>
      </c>
      <c r="AF105">
        <v>7.11</v>
      </c>
      <c r="AG105">
        <v>0</v>
      </c>
      <c r="AH105">
        <v>0</v>
      </c>
      <c r="AI105">
        <v>1</v>
      </c>
      <c r="AJ105">
        <v>13.14</v>
      </c>
      <c r="AK105">
        <v>55.67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2.7</v>
      </c>
      <c r="AU105" t="s">
        <v>142</v>
      </c>
      <c r="AV105">
        <v>0</v>
      </c>
      <c r="AW105">
        <v>2</v>
      </c>
      <c r="AX105">
        <v>61053963</v>
      </c>
      <c r="AY105">
        <v>1</v>
      </c>
      <c r="AZ105">
        <v>0</v>
      </c>
      <c r="BA105">
        <v>126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f>ROUND(Y105*Source!I79*DO105,9)</f>
        <v>0</v>
      </c>
      <c r="CX105">
        <f>ROUND(Y105*Source!I79,9)</f>
        <v>0.48599999999999999</v>
      </c>
      <c r="CY105">
        <f>AB105</f>
        <v>99.68</v>
      </c>
      <c r="CZ105">
        <f>AF105</f>
        <v>7.11</v>
      </c>
      <c r="DA105">
        <f>AJ105</f>
        <v>13.14</v>
      </c>
      <c r="DB105">
        <f>ROUND((ROUND(AT105*CZ105,2)*0.3),6)</f>
        <v>5.76</v>
      </c>
      <c r="DC105">
        <f>ROUND((ROUND(AT105*AG105,2)*0.3),6)</f>
        <v>0</v>
      </c>
      <c r="DD105" t="s">
        <v>3</v>
      </c>
      <c r="DE105" t="s">
        <v>3</v>
      </c>
      <c r="DF105">
        <f>ROUND(ROUND(AE105,2)*CX105,2)</f>
        <v>0</v>
      </c>
      <c r="DG105">
        <f>ROUND(ROUND(AF105*AJ105,2)*CX105,2)</f>
        <v>45.41</v>
      </c>
      <c r="DH105">
        <f>ROUND(ROUND(AG105*AK105,2)*CX105,2)</f>
        <v>0</v>
      </c>
      <c r="DI105">
        <f t="shared" si="57"/>
        <v>0</v>
      </c>
      <c r="DJ105">
        <f>DG105</f>
        <v>45.41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ROW(Source!A79)</f>
        <v>79</v>
      </c>
      <c r="B106">
        <v>61053765</v>
      </c>
      <c r="C106">
        <v>61053961</v>
      </c>
      <c r="D106">
        <v>60231385</v>
      </c>
      <c r="E106">
        <v>1</v>
      </c>
      <c r="F106">
        <v>1</v>
      </c>
      <c r="G106">
        <v>1079</v>
      </c>
      <c r="H106">
        <v>2</v>
      </c>
      <c r="I106" t="s">
        <v>232</v>
      </c>
      <c r="J106" t="s">
        <v>233</v>
      </c>
      <c r="K106" t="s">
        <v>234</v>
      </c>
      <c r="L106">
        <v>1368</v>
      </c>
      <c r="N106">
        <v>1011</v>
      </c>
      <c r="O106" t="s">
        <v>59</v>
      </c>
      <c r="P106" t="s">
        <v>59</v>
      </c>
      <c r="Q106">
        <v>1</v>
      </c>
      <c r="W106">
        <v>0</v>
      </c>
      <c r="X106">
        <v>654681671</v>
      </c>
      <c r="Y106">
        <f>(AT106*0.3)</f>
        <v>0.06</v>
      </c>
      <c r="AA106">
        <v>0</v>
      </c>
      <c r="AB106">
        <v>1478.98</v>
      </c>
      <c r="AC106">
        <v>749.63</v>
      </c>
      <c r="AD106">
        <v>0</v>
      </c>
      <c r="AE106">
        <v>0</v>
      </c>
      <c r="AF106">
        <v>83.1</v>
      </c>
      <c r="AG106">
        <v>12.62</v>
      </c>
      <c r="AH106">
        <v>0</v>
      </c>
      <c r="AI106">
        <v>1</v>
      </c>
      <c r="AJ106">
        <v>16.68</v>
      </c>
      <c r="AK106">
        <v>55.67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0.2</v>
      </c>
      <c r="AU106" t="s">
        <v>142</v>
      </c>
      <c r="AV106">
        <v>0</v>
      </c>
      <c r="AW106">
        <v>2</v>
      </c>
      <c r="AX106">
        <v>61053964</v>
      </c>
      <c r="AY106">
        <v>1</v>
      </c>
      <c r="AZ106">
        <v>0</v>
      </c>
      <c r="BA106">
        <v>127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ROUND(Y106*Source!I79*DO106,9)</f>
        <v>0.45432</v>
      </c>
      <c r="CX106">
        <f>ROUND(Y106*Source!I79,9)</f>
        <v>3.5999999999999997E-2</v>
      </c>
      <c r="CY106">
        <f>AB106</f>
        <v>1478.98</v>
      </c>
      <c r="CZ106">
        <f>AF106</f>
        <v>83.1</v>
      </c>
      <c r="DA106">
        <f>AJ106</f>
        <v>16.68</v>
      </c>
      <c r="DB106">
        <f>ROUND((ROUND(AT106*CZ106,2)*0.3),6)</f>
        <v>4.9859999999999998</v>
      </c>
      <c r="DC106">
        <f>ROUND((ROUND(AT106*AG106,2)*0.3),6)</f>
        <v>0.75600000000000001</v>
      </c>
      <c r="DD106" t="s">
        <v>3</v>
      </c>
      <c r="DE106" t="s">
        <v>3</v>
      </c>
      <c r="DF106">
        <f>ROUND(ROUND(AE106,2)*CX106,2)</f>
        <v>0</v>
      </c>
      <c r="DG106">
        <f>ROUND(ROUND(AF106*AJ106,2)*CX106,2)</f>
        <v>49.9</v>
      </c>
      <c r="DH106">
        <f>ROUND(ROUND(AG106*AK106,2)*CX106,2)</f>
        <v>25.29</v>
      </c>
      <c r="DI106">
        <f t="shared" si="57"/>
        <v>0</v>
      </c>
      <c r="DJ106">
        <f>DG106</f>
        <v>49.9</v>
      </c>
      <c r="DK106">
        <v>0</v>
      </c>
      <c r="DL106" t="s">
        <v>207</v>
      </c>
      <c r="DM106">
        <v>0</v>
      </c>
      <c r="DN106" t="s">
        <v>203</v>
      </c>
      <c r="DO106">
        <v>12.62</v>
      </c>
    </row>
    <row r="107" spans="1:119" x14ac:dyDescent="0.2">
      <c r="A107">
        <f>ROW(Source!A79)</f>
        <v>79</v>
      </c>
      <c r="B107">
        <v>61053765</v>
      </c>
      <c r="C107">
        <v>61053961</v>
      </c>
      <c r="D107">
        <v>60200555</v>
      </c>
      <c r="E107">
        <v>1</v>
      </c>
      <c r="F107">
        <v>1</v>
      </c>
      <c r="G107">
        <v>1079</v>
      </c>
      <c r="H107">
        <v>3</v>
      </c>
      <c r="I107" t="s">
        <v>303</v>
      </c>
      <c r="J107" t="s">
        <v>304</v>
      </c>
      <c r="K107" t="s">
        <v>305</v>
      </c>
      <c r="L107">
        <v>1348</v>
      </c>
      <c r="N107">
        <v>1009</v>
      </c>
      <c r="O107" t="s">
        <v>213</v>
      </c>
      <c r="P107" t="s">
        <v>213</v>
      </c>
      <c r="Q107">
        <v>1000</v>
      </c>
      <c r="W107">
        <v>0</v>
      </c>
      <c r="X107">
        <v>-611125095</v>
      </c>
      <c r="Y107">
        <f>(AT107*0)</f>
        <v>0</v>
      </c>
      <c r="AA107">
        <v>172825.85</v>
      </c>
      <c r="AB107">
        <v>0</v>
      </c>
      <c r="AC107">
        <v>0</v>
      </c>
      <c r="AD107">
        <v>0</v>
      </c>
      <c r="AE107">
        <v>8590.86</v>
      </c>
      <c r="AF107">
        <v>0</v>
      </c>
      <c r="AG107">
        <v>0</v>
      </c>
      <c r="AH107">
        <v>0</v>
      </c>
      <c r="AI107">
        <v>18.61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8.9999999999999998E-4</v>
      </c>
      <c r="AU107" t="s">
        <v>130</v>
      </c>
      <c r="AV107">
        <v>0</v>
      </c>
      <c r="AW107">
        <v>2</v>
      </c>
      <c r="AX107">
        <v>61053966</v>
      </c>
      <c r="AY107">
        <v>1</v>
      </c>
      <c r="AZ107">
        <v>0</v>
      </c>
      <c r="BA107">
        <v>129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ROUND(Y107*Source!I79,9)</f>
        <v>0</v>
      </c>
      <c r="CY107">
        <f>AA107</f>
        <v>172825.85</v>
      </c>
      <c r="CZ107">
        <f>AE107</f>
        <v>8590.86</v>
      </c>
      <c r="DA107">
        <f>AI107</f>
        <v>18.61</v>
      </c>
      <c r="DB107">
        <f>ROUND((ROUND(AT107*CZ107,2)*0),6)</f>
        <v>0</v>
      </c>
      <c r="DC107">
        <f>ROUND((ROUND(AT107*AG107,2)*0),6)</f>
        <v>0</v>
      </c>
      <c r="DD107" t="s">
        <v>3</v>
      </c>
      <c r="DE107" t="s">
        <v>3</v>
      </c>
      <c r="DF107">
        <f>ROUND(ROUND(AE107*AI107,2)*CX107,2)</f>
        <v>0</v>
      </c>
      <c r="DG107">
        <f>ROUND(ROUND(AF107,2)*CX107,2)</f>
        <v>0</v>
      </c>
      <c r="DH107">
        <f>ROUND(ROUND(AG107,2)*CX107,2)</f>
        <v>0</v>
      </c>
      <c r="DI107">
        <f t="shared" si="57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ROW(Source!A79)</f>
        <v>79</v>
      </c>
      <c r="B108">
        <v>61053765</v>
      </c>
      <c r="C108">
        <v>61053961</v>
      </c>
      <c r="D108">
        <v>60199690</v>
      </c>
      <c r="E108">
        <v>1</v>
      </c>
      <c r="F108">
        <v>1</v>
      </c>
      <c r="G108">
        <v>1079</v>
      </c>
      <c r="H108">
        <v>3</v>
      </c>
      <c r="I108" t="s">
        <v>362</v>
      </c>
      <c r="J108" t="s">
        <v>363</v>
      </c>
      <c r="K108" t="s">
        <v>364</v>
      </c>
      <c r="L108">
        <v>1348</v>
      </c>
      <c r="N108">
        <v>1009</v>
      </c>
      <c r="O108" t="s">
        <v>213</v>
      </c>
      <c r="P108" t="s">
        <v>213</v>
      </c>
      <c r="Q108">
        <v>1000</v>
      </c>
      <c r="W108">
        <v>0</v>
      </c>
      <c r="X108">
        <v>996065432</v>
      </c>
      <c r="Y108">
        <f>(AT108*0)</f>
        <v>0</v>
      </c>
      <c r="AA108">
        <v>55271.19</v>
      </c>
      <c r="AB108">
        <v>0</v>
      </c>
      <c r="AC108">
        <v>0</v>
      </c>
      <c r="AD108">
        <v>0</v>
      </c>
      <c r="AE108">
        <v>16180.28</v>
      </c>
      <c r="AF108">
        <v>0</v>
      </c>
      <c r="AG108">
        <v>0</v>
      </c>
      <c r="AH108">
        <v>0</v>
      </c>
      <c r="AI108">
        <v>3.16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3.7000000000000002E-3</v>
      </c>
      <c r="AU108" t="s">
        <v>130</v>
      </c>
      <c r="AV108">
        <v>0</v>
      </c>
      <c r="AW108">
        <v>2</v>
      </c>
      <c r="AX108">
        <v>61053967</v>
      </c>
      <c r="AY108">
        <v>1</v>
      </c>
      <c r="AZ108">
        <v>0</v>
      </c>
      <c r="BA108">
        <v>130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ROUND(Y108*Source!I79,9)</f>
        <v>0</v>
      </c>
      <c r="CY108">
        <f>AA108</f>
        <v>55271.19</v>
      </c>
      <c r="CZ108">
        <f>AE108</f>
        <v>16180.28</v>
      </c>
      <c r="DA108">
        <f>AI108</f>
        <v>3.16</v>
      </c>
      <c r="DB108">
        <f>ROUND((ROUND(AT108*CZ108,2)*0),6)</f>
        <v>0</v>
      </c>
      <c r="DC108">
        <f>ROUND((ROUND(AT108*AG108,2)*0),6)</f>
        <v>0</v>
      </c>
      <c r="DD108" t="s">
        <v>3</v>
      </c>
      <c r="DE108" t="s">
        <v>3</v>
      </c>
      <c r="DF108">
        <f>ROUND(ROUND(AE108*AI108,2)*CX108,2)</f>
        <v>0</v>
      </c>
      <c r="DG108">
        <f>ROUND(ROUND(AF108,2)*CX108,2)</f>
        <v>0</v>
      </c>
      <c r="DH108">
        <f>ROUND(ROUND(AG108,2)*CX108,2)</f>
        <v>0</v>
      </c>
      <c r="DI108">
        <f t="shared" si="57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ROW(Source!A80)</f>
        <v>80</v>
      </c>
      <c r="B109">
        <v>61053765</v>
      </c>
      <c r="C109">
        <v>61053969</v>
      </c>
      <c r="D109">
        <v>60134058</v>
      </c>
      <c r="E109">
        <v>1079</v>
      </c>
      <c r="F109">
        <v>1</v>
      </c>
      <c r="G109">
        <v>1079</v>
      </c>
      <c r="H109">
        <v>1</v>
      </c>
      <c r="I109" t="s">
        <v>201</v>
      </c>
      <c r="J109" t="s">
        <v>3</v>
      </c>
      <c r="K109" t="s">
        <v>202</v>
      </c>
      <c r="L109">
        <v>1191</v>
      </c>
      <c r="N109">
        <v>1013</v>
      </c>
      <c r="O109" t="s">
        <v>203</v>
      </c>
      <c r="P109" t="s">
        <v>203</v>
      </c>
      <c r="Q109">
        <v>1</v>
      </c>
      <c r="W109">
        <v>0</v>
      </c>
      <c r="X109">
        <v>476480486</v>
      </c>
      <c r="Y109">
        <f>(AT109*0.3)</f>
        <v>2.1419999999999999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7.14</v>
      </c>
      <c r="AU109" t="s">
        <v>142</v>
      </c>
      <c r="AV109">
        <v>1</v>
      </c>
      <c r="AW109">
        <v>2</v>
      </c>
      <c r="AX109">
        <v>61053970</v>
      </c>
      <c r="AY109">
        <v>1</v>
      </c>
      <c r="AZ109">
        <v>0</v>
      </c>
      <c r="BA109">
        <v>131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ROUND(AT109*Source!I80*AH109*AL109,2)</f>
        <v>0</v>
      </c>
      <c r="CV109">
        <f>ROUND(Y109*Source!I80,9)</f>
        <v>0.85680000000000001</v>
      </c>
      <c r="CW109">
        <v>0</v>
      </c>
      <c r="CX109">
        <f>ROUND(Y109*Source!I80,9)</f>
        <v>0.85680000000000001</v>
      </c>
      <c r="CY109">
        <f>AD109</f>
        <v>0</v>
      </c>
      <c r="CZ109">
        <f>AH109</f>
        <v>0</v>
      </c>
      <c r="DA109">
        <f>AL109</f>
        <v>1</v>
      </c>
      <c r="DB109">
        <f>ROUND((ROUND(AT109*CZ109,2)*0.3),6)</f>
        <v>0</v>
      </c>
      <c r="DC109">
        <f>ROUND((ROUND(AT109*AG109,2)*0.3),6)</f>
        <v>0</v>
      </c>
      <c r="DD109" t="s">
        <v>3</v>
      </c>
      <c r="DE109" t="s">
        <v>3</v>
      </c>
      <c r="DF109">
        <f>ROUND(ROUND(AE109,2)*CX109,2)</f>
        <v>0</v>
      </c>
      <c r="DG109">
        <f>ROUND(ROUND(AF109,2)*CX109,2)</f>
        <v>0</v>
      </c>
      <c r="DH109">
        <f>ROUND(ROUND(AG109,2)*CX109,2)</f>
        <v>0</v>
      </c>
      <c r="DI109">
        <f t="shared" si="57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ROW(Source!A80)</f>
        <v>80</v>
      </c>
      <c r="B110">
        <v>61053765</v>
      </c>
      <c r="C110">
        <v>61053969</v>
      </c>
      <c r="D110">
        <v>60231385</v>
      </c>
      <c r="E110">
        <v>1</v>
      </c>
      <c r="F110">
        <v>1</v>
      </c>
      <c r="G110">
        <v>1079</v>
      </c>
      <c r="H110">
        <v>2</v>
      </c>
      <c r="I110" t="s">
        <v>232</v>
      </c>
      <c r="J110" t="s">
        <v>233</v>
      </c>
      <c r="K110" t="s">
        <v>234</v>
      </c>
      <c r="L110">
        <v>1368</v>
      </c>
      <c r="N110">
        <v>1011</v>
      </c>
      <c r="O110" t="s">
        <v>59</v>
      </c>
      <c r="P110" t="s">
        <v>59</v>
      </c>
      <c r="Q110">
        <v>1</v>
      </c>
      <c r="W110">
        <v>0</v>
      </c>
      <c r="X110">
        <v>654681671</v>
      </c>
      <c r="Y110">
        <f>(AT110*0.3)</f>
        <v>0.14699999999999999</v>
      </c>
      <c r="AA110">
        <v>0</v>
      </c>
      <c r="AB110">
        <v>1478.98</v>
      </c>
      <c r="AC110">
        <v>749.63</v>
      </c>
      <c r="AD110">
        <v>0</v>
      </c>
      <c r="AE110">
        <v>0</v>
      </c>
      <c r="AF110">
        <v>83.1</v>
      </c>
      <c r="AG110">
        <v>12.62</v>
      </c>
      <c r="AH110">
        <v>0</v>
      </c>
      <c r="AI110">
        <v>1</v>
      </c>
      <c r="AJ110">
        <v>16.68</v>
      </c>
      <c r="AK110">
        <v>55.67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0.49</v>
      </c>
      <c r="AU110" t="s">
        <v>142</v>
      </c>
      <c r="AV110">
        <v>0</v>
      </c>
      <c r="AW110">
        <v>2</v>
      </c>
      <c r="AX110">
        <v>61053971</v>
      </c>
      <c r="AY110">
        <v>1</v>
      </c>
      <c r="AZ110">
        <v>0</v>
      </c>
      <c r="BA110">
        <v>132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ROUND(Y110*Source!I80*DO110,9)</f>
        <v>0.74205600000000005</v>
      </c>
      <c r="CX110">
        <f>ROUND(Y110*Source!I80,9)</f>
        <v>5.8799999999999998E-2</v>
      </c>
      <c r="CY110">
        <f>AB110</f>
        <v>1478.98</v>
      </c>
      <c r="CZ110">
        <f>AF110</f>
        <v>83.1</v>
      </c>
      <c r="DA110">
        <f>AJ110</f>
        <v>16.68</v>
      </c>
      <c r="DB110">
        <f>ROUND((ROUND(AT110*CZ110,2)*0.3),6)</f>
        <v>12.215999999999999</v>
      </c>
      <c r="DC110">
        <f>ROUND((ROUND(AT110*AG110,2)*0.3),6)</f>
        <v>1.8540000000000001</v>
      </c>
      <c r="DD110" t="s">
        <v>3</v>
      </c>
      <c r="DE110" t="s">
        <v>3</v>
      </c>
      <c r="DF110">
        <f>ROUND(ROUND(AE110,2)*CX110,2)</f>
        <v>0</v>
      </c>
      <c r="DG110">
        <f>ROUND(ROUND(AF110*AJ110,2)*CX110,2)</f>
        <v>81.5</v>
      </c>
      <c r="DH110">
        <f>ROUND(ROUND(AG110*AK110,2)*CX110,2)</f>
        <v>41.31</v>
      </c>
      <c r="DI110">
        <f t="shared" si="57"/>
        <v>0</v>
      </c>
      <c r="DJ110">
        <f>DG110</f>
        <v>81.5</v>
      </c>
      <c r="DK110">
        <v>0</v>
      </c>
      <c r="DL110" t="s">
        <v>207</v>
      </c>
      <c r="DM110">
        <v>0</v>
      </c>
      <c r="DN110" t="s">
        <v>203</v>
      </c>
      <c r="DO110">
        <v>12.62</v>
      </c>
    </row>
    <row r="111" spans="1:119" x14ac:dyDescent="0.2">
      <c r="A111">
        <f>ROW(Source!A80)</f>
        <v>80</v>
      </c>
      <c r="B111">
        <v>61053765</v>
      </c>
      <c r="C111">
        <v>61053969</v>
      </c>
      <c r="D111">
        <v>60230707</v>
      </c>
      <c r="E111">
        <v>1</v>
      </c>
      <c r="F111">
        <v>1</v>
      </c>
      <c r="G111">
        <v>1079</v>
      </c>
      <c r="H111">
        <v>2</v>
      </c>
      <c r="I111" t="s">
        <v>365</v>
      </c>
      <c r="J111" t="s">
        <v>366</v>
      </c>
      <c r="K111" t="s">
        <v>367</v>
      </c>
      <c r="L111">
        <v>1368</v>
      </c>
      <c r="N111">
        <v>1011</v>
      </c>
      <c r="O111" t="s">
        <v>59</v>
      </c>
      <c r="P111" t="s">
        <v>59</v>
      </c>
      <c r="Q111">
        <v>1</v>
      </c>
      <c r="W111">
        <v>0</v>
      </c>
      <c r="X111">
        <v>1976634375</v>
      </c>
      <c r="Y111">
        <f>(AT111*0.3)</f>
        <v>0.48899999999999993</v>
      </c>
      <c r="AA111">
        <v>0</v>
      </c>
      <c r="AB111">
        <v>23.91</v>
      </c>
      <c r="AC111">
        <v>0</v>
      </c>
      <c r="AD111">
        <v>0</v>
      </c>
      <c r="AE111">
        <v>0</v>
      </c>
      <c r="AF111">
        <v>2.27</v>
      </c>
      <c r="AG111">
        <v>0</v>
      </c>
      <c r="AH111">
        <v>0</v>
      </c>
      <c r="AI111">
        <v>1</v>
      </c>
      <c r="AJ111">
        <v>9.8699999999999992</v>
      </c>
      <c r="AK111">
        <v>55.67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1.63</v>
      </c>
      <c r="AU111" t="s">
        <v>142</v>
      </c>
      <c r="AV111">
        <v>0</v>
      </c>
      <c r="AW111">
        <v>2</v>
      </c>
      <c r="AX111">
        <v>61053972</v>
      </c>
      <c r="AY111">
        <v>1</v>
      </c>
      <c r="AZ111">
        <v>0</v>
      </c>
      <c r="BA111">
        <v>133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ROUND(Y111*Source!I80*DO111,9)</f>
        <v>0</v>
      </c>
      <c r="CX111">
        <f>ROUND(Y111*Source!I80,9)</f>
        <v>0.1956</v>
      </c>
      <c r="CY111">
        <f>AB111</f>
        <v>23.91</v>
      </c>
      <c r="CZ111">
        <f>AF111</f>
        <v>2.27</v>
      </c>
      <c r="DA111">
        <f>AJ111</f>
        <v>9.8699999999999992</v>
      </c>
      <c r="DB111">
        <f>ROUND((ROUND(AT111*CZ111,2)*0.3),6)</f>
        <v>1.1100000000000001</v>
      </c>
      <c r="DC111">
        <f>ROUND((ROUND(AT111*AG111,2)*0.3),6)</f>
        <v>0</v>
      </c>
      <c r="DD111" t="s">
        <v>3</v>
      </c>
      <c r="DE111" t="s">
        <v>3</v>
      </c>
      <c r="DF111">
        <f>ROUND(ROUND(AE111,2)*CX111,2)</f>
        <v>0</v>
      </c>
      <c r="DG111">
        <f>ROUND(ROUND(AF111*AJ111,2)*CX111,2)</f>
        <v>4.38</v>
      </c>
      <c r="DH111">
        <f>ROUND(ROUND(AG111*AK111,2)*CX111,2)</f>
        <v>0</v>
      </c>
      <c r="DI111">
        <f t="shared" si="57"/>
        <v>0</v>
      </c>
      <c r="DJ111">
        <f>DG111</f>
        <v>4.38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ROW(Source!A80)</f>
        <v>80</v>
      </c>
      <c r="B112">
        <v>61053765</v>
      </c>
      <c r="C112">
        <v>61053969</v>
      </c>
      <c r="D112">
        <v>60230717</v>
      </c>
      <c r="E112">
        <v>1</v>
      </c>
      <c r="F112">
        <v>1</v>
      </c>
      <c r="G112">
        <v>1079</v>
      </c>
      <c r="H112">
        <v>2</v>
      </c>
      <c r="I112" t="s">
        <v>368</v>
      </c>
      <c r="J112" t="s">
        <v>369</v>
      </c>
      <c r="K112" t="s">
        <v>370</v>
      </c>
      <c r="L112">
        <v>1368</v>
      </c>
      <c r="N112">
        <v>1011</v>
      </c>
      <c r="O112" t="s">
        <v>59</v>
      </c>
      <c r="P112" t="s">
        <v>59</v>
      </c>
      <c r="Q112">
        <v>1</v>
      </c>
      <c r="W112">
        <v>0</v>
      </c>
      <c r="X112">
        <v>-393454116</v>
      </c>
      <c r="Y112">
        <f>(AT112*0.3)</f>
        <v>0.48899999999999993</v>
      </c>
      <c r="AA112">
        <v>0</v>
      </c>
      <c r="AB112">
        <v>7.04</v>
      </c>
      <c r="AC112">
        <v>0</v>
      </c>
      <c r="AD112">
        <v>0</v>
      </c>
      <c r="AE112">
        <v>0</v>
      </c>
      <c r="AF112">
        <v>0.73</v>
      </c>
      <c r="AG112">
        <v>0</v>
      </c>
      <c r="AH112">
        <v>0</v>
      </c>
      <c r="AI112">
        <v>1</v>
      </c>
      <c r="AJ112">
        <v>9.0399999999999991</v>
      </c>
      <c r="AK112">
        <v>55.67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1.63</v>
      </c>
      <c r="AU112" t="s">
        <v>142</v>
      </c>
      <c r="AV112">
        <v>0</v>
      </c>
      <c r="AW112">
        <v>2</v>
      </c>
      <c r="AX112">
        <v>61053973</v>
      </c>
      <c r="AY112">
        <v>1</v>
      </c>
      <c r="AZ112">
        <v>0</v>
      </c>
      <c r="BA112">
        <v>134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ROUND(Y112*Source!I80*DO112,9)</f>
        <v>0</v>
      </c>
      <c r="CX112">
        <f>ROUND(Y112*Source!I80,9)</f>
        <v>0.1956</v>
      </c>
      <c r="CY112">
        <f>AB112</f>
        <v>7.04</v>
      </c>
      <c r="CZ112">
        <f>AF112</f>
        <v>0.73</v>
      </c>
      <c r="DA112">
        <f>AJ112</f>
        <v>9.0399999999999991</v>
      </c>
      <c r="DB112">
        <f>ROUND((ROUND(AT112*CZ112,2)*0.3),6)</f>
        <v>0.35699999999999998</v>
      </c>
      <c r="DC112">
        <f>ROUND((ROUND(AT112*AG112,2)*0.3),6)</f>
        <v>0</v>
      </c>
      <c r="DD112" t="s">
        <v>3</v>
      </c>
      <c r="DE112" t="s">
        <v>3</v>
      </c>
      <c r="DF112">
        <f>ROUND(ROUND(AE112,2)*CX112,2)</f>
        <v>0</v>
      </c>
      <c r="DG112">
        <f>ROUND(ROUND(AF112*AJ112,2)*CX112,2)</f>
        <v>1.29</v>
      </c>
      <c r="DH112">
        <f>ROUND(ROUND(AG112*AK112,2)*CX112,2)</f>
        <v>0</v>
      </c>
      <c r="DI112">
        <f t="shared" si="57"/>
        <v>0</v>
      </c>
      <c r="DJ112">
        <f>DG112</f>
        <v>1.29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ROW(Source!A80)</f>
        <v>80</v>
      </c>
      <c r="B113">
        <v>61053765</v>
      </c>
      <c r="C113">
        <v>61053969</v>
      </c>
      <c r="D113">
        <v>60199688</v>
      </c>
      <c r="E113">
        <v>1</v>
      </c>
      <c r="F113">
        <v>1</v>
      </c>
      <c r="G113">
        <v>1079</v>
      </c>
      <c r="H113">
        <v>3</v>
      </c>
      <c r="I113" t="s">
        <v>371</v>
      </c>
      <c r="J113" t="s">
        <v>372</v>
      </c>
      <c r="K113" t="s">
        <v>373</v>
      </c>
      <c r="L113">
        <v>1348</v>
      </c>
      <c r="N113">
        <v>1009</v>
      </c>
      <c r="O113" t="s">
        <v>213</v>
      </c>
      <c r="P113" t="s">
        <v>213</v>
      </c>
      <c r="Q113">
        <v>1000</v>
      </c>
      <c r="W113">
        <v>0</v>
      </c>
      <c r="X113">
        <v>-417466833</v>
      </c>
      <c r="Y113">
        <f t="shared" ref="Y113:Y119" si="58">(AT113*0)</f>
        <v>0</v>
      </c>
      <c r="AA113">
        <v>42866.71</v>
      </c>
      <c r="AB113">
        <v>0</v>
      </c>
      <c r="AC113">
        <v>0</v>
      </c>
      <c r="AD113">
        <v>0</v>
      </c>
      <c r="AE113">
        <v>11233.62</v>
      </c>
      <c r="AF113">
        <v>0</v>
      </c>
      <c r="AG113">
        <v>0</v>
      </c>
      <c r="AH113">
        <v>0</v>
      </c>
      <c r="AI113">
        <v>3.53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6.0000000000000002E-5</v>
      </c>
      <c r="AU113" t="s">
        <v>130</v>
      </c>
      <c r="AV113">
        <v>0</v>
      </c>
      <c r="AW113">
        <v>2</v>
      </c>
      <c r="AX113">
        <v>61053974</v>
      </c>
      <c r="AY113">
        <v>1</v>
      </c>
      <c r="AZ113">
        <v>0</v>
      </c>
      <c r="BA113">
        <v>135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ROUND(Y113*Source!I80,9)</f>
        <v>0</v>
      </c>
      <c r="CY113">
        <f t="shared" ref="CY113:CY119" si="59">AA113</f>
        <v>42866.71</v>
      </c>
      <c r="CZ113">
        <f t="shared" ref="CZ113:CZ119" si="60">AE113</f>
        <v>11233.62</v>
      </c>
      <c r="DA113">
        <f t="shared" ref="DA113:DA119" si="61">AI113</f>
        <v>3.53</v>
      </c>
      <c r="DB113">
        <f t="shared" ref="DB113:DB119" si="62">ROUND((ROUND(AT113*CZ113,2)*0),6)</f>
        <v>0</v>
      </c>
      <c r="DC113">
        <f t="shared" ref="DC113:DC119" si="63">ROUND((ROUND(AT113*AG113,2)*0),6)</f>
        <v>0</v>
      </c>
      <c r="DD113" t="s">
        <v>3</v>
      </c>
      <c r="DE113" t="s">
        <v>3</v>
      </c>
      <c r="DF113">
        <f t="shared" ref="DF113:DF119" si="64">ROUND(ROUND(AE113*AI113,2)*CX113,2)</f>
        <v>0</v>
      </c>
      <c r="DG113">
        <f t="shared" ref="DG113:DG120" si="65">ROUND(ROUND(AF113,2)*CX113,2)</f>
        <v>0</v>
      </c>
      <c r="DH113">
        <f t="shared" ref="DH113:DH120" si="66">ROUND(ROUND(AG113,2)*CX113,2)</f>
        <v>0</v>
      </c>
      <c r="DI113">
        <f t="shared" si="57"/>
        <v>0</v>
      </c>
      <c r="DJ113">
        <f t="shared" ref="DJ113:DJ119" si="67"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ROW(Source!A80)</f>
        <v>80</v>
      </c>
      <c r="B114">
        <v>61053765</v>
      </c>
      <c r="C114">
        <v>61053969</v>
      </c>
      <c r="D114">
        <v>60206199</v>
      </c>
      <c r="E114">
        <v>1</v>
      </c>
      <c r="F114">
        <v>1</v>
      </c>
      <c r="G114">
        <v>1079</v>
      </c>
      <c r="H114">
        <v>3</v>
      </c>
      <c r="I114" t="s">
        <v>374</v>
      </c>
      <c r="J114" t="s">
        <v>375</v>
      </c>
      <c r="K114" t="s">
        <v>376</v>
      </c>
      <c r="L114">
        <v>1346</v>
      </c>
      <c r="N114">
        <v>1009</v>
      </c>
      <c r="O114" t="s">
        <v>257</v>
      </c>
      <c r="P114" t="s">
        <v>257</v>
      </c>
      <c r="Q114">
        <v>1</v>
      </c>
      <c r="W114">
        <v>0</v>
      </c>
      <c r="X114">
        <v>354191932</v>
      </c>
      <c r="Y114">
        <f t="shared" si="58"/>
        <v>0</v>
      </c>
      <c r="AA114">
        <v>211.96</v>
      </c>
      <c r="AB114">
        <v>0</v>
      </c>
      <c r="AC114">
        <v>0</v>
      </c>
      <c r="AD114">
        <v>0</v>
      </c>
      <c r="AE114">
        <v>25.8</v>
      </c>
      <c r="AF114">
        <v>0</v>
      </c>
      <c r="AG114">
        <v>0</v>
      </c>
      <c r="AH114">
        <v>0</v>
      </c>
      <c r="AI114">
        <v>7.6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0.8</v>
      </c>
      <c r="AU114" t="s">
        <v>130</v>
      </c>
      <c r="AV114">
        <v>0</v>
      </c>
      <c r="AW114">
        <v>2</v>
      </c>
      <c r="AX114">
        <v>61053975</v>
      </c>
      <c r="AY114">
        <v>1</v>
      </c>
      <c r="AZ114">
        <v>0</v>
      </c>
      <c r="BA114">
        <v>136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ROUND(Y114*Source!I80,9)</f>
        <v>0</v>
      </c>
      <c r="CY114">
        <f t="shared" si="59"/>
        <v>211.96</v>
      </c>
      <c r="CZ114">
        <f t="shared" si="60"/>
        <v>25.8</v>
      </c>
      <c r="DA114">
        <f t="shared" si="61"/>
        <v>7.6</v>
      </c>
      <c r="DB114">
        <f t="shared" si="62"/>
        <v>0</v>
      </c>
      <c r="DC114">
        <f t="shared" si="63"/>
        <v>0</v>
      </c>
      <c r="DD114" t="s">
        <v>3</v>
      </c>
      <c r="DE114" t="s">
        <v>3</v>
      </c>
      <c r="DF114">
        <f t="shared" si="64"/>
        <v>0</v>
      </c>
      <c r="DG114">
        <f t="shared" si="65"/>
        <v>0</v>
      </c>
      <c r="DH114">
        <f t="shared" si="66"/>
        <v>0</v>
      </c>
      <c r="DI114">
        <f t="shared" si="57"/>
        <v>0</v>
      </c>
      <c r="DJ114">
        <f t="shared" si="67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ROW(Source!A80)</f>
        <v>80</v>
      </c>
      <c r="B115">
        <v>61053765</v>
      </c>
      <c r="C115">
        <v>61053969</v>
      </c>
      <c r="D115">
        <v>60199967</v>
      </c>
      <c r="E115">
        <v>1</v>
      </c>
      <c r="F115">
        <v>1</v>
      </c>
      <c r="G115">
        <v>1079</v>
      </c>
      <c r="H115">
        <v>3</v>
      </c>
      <c r="I115" t="s">
        <v>377</v>
      </c>
      <c r="J115" t="s">
        <v>378</v>
      </c>
      <c r="K115" t="s">
        <v>379</v>
      </c>
      <c r="L115">
        <v>1348</v>
      </c>
      <c r="N115">
        <v>1009</v>
      </c>
      <c r="O115" t="s">
        <v>213</v>
      </c>
      <c r="P115" t="s">
        <v>213</v>
      </c>
      <c r="Q115">
        <v>1000</v>
      </c>
      <c r="W115">
        <v>0</v>
      </c>
      <c r="X115">
        <v>-1692853405</v>
      </c>
      <c r="Y115">
        <f t="shared" si="58"/>
        <v>0</v>
      </c>
      <c r="AA115">
        <v>1617801.42</v>
      </c>
      <c r="AB115">
        <v>0</v>
      </c>
      <c r="AC115">
        <v>0</v>
      </c>
      <c r="AD115">
        <v>0</v>
      </c>
      <c r="AE115">
        <v>60960.43</v>
      </c>
      <c r="AF115">
        <v>0</v>
      </c>
      <c r="AG115">
        <v>0</v>
      </c>
      <c r="AH115">
        <v>0</v>
      </c>
      <c r="AI115">
        <v>24.55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5.0000000000000001E-4</v>
      </c>
      <c r="AU115" t="s">
        <v>130</v>
      </c>
      <c r="AV115">
        <v>0</v>
      </c>
      <c r="AW115">
        <v>2</v>
      </c>
      <c r="AX115">
        <v>61053976</v>
      </c>
      <c r="AY115">
        <v>1</v>
      </c>
      <c r="AZ115">
        <v>0</v>
      </c>
      <c r="BA115">
        <v>137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ROUND(Y115*Source!I80,9)</f>
        <v>0</v>
      </c>
      <c r="CY115">
        <f t="shared" si="59"/>
        <v>1617801.42</v>
      </c>
      <c r="CZ115">
        <f t="shared" si="60"/>
        <v>60960.43</v>
      </c>
      <c r="DA115">
        <f t="shared" si="61"/>
        <v>24.55</v>
      </c>
      <c r="DB115">
        <f t="shared" si="62"/>
        <v>0</v>
      </c>
      <c r="DC115">
        <f t="shared" si="63"/>
        <v>0</v>
      </c>
      <c r="DD115" t="s">
        <v>3</v>
      </c>
      <c r="DE115" t="s">
        <v>3</v>
      </c>
      <c r="DF115">
        <f t="shared" si="64"/>
        <v>0</v>
      </c>
      <c r="DG115">
        <f t="shared" si="65"/>
        <v>0</v>
      </c>
      <c r="DH115">
        <f t="shared" si="66"/>
        <v>0</v>
      </c>
      <c r="DI115">
        <f t="shared" si="57"/>
        <v>0</v>
      </c>
      <c r="DJ115">
        <f t="shared" si="67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ROW(Source!A80)</f>
        <v>80</v>
      </c>
      <c r="B116">
        <v>61053765</v>
      </c>
      <c r="C116">
        <v>61053969</v>
      </c>
      <c r="D116">
        <v>60199990</v>
      </c>
      <c r="E116">
        <v>1</v>
      </c>
      <c r="F116">
        <v>1</v>
      </c>
      <c r="G116">
        <v>1079</v>
      </c>
      <c r="H116">
        <v>3</v>
      </c>
      <c r="I116" t="s">
        <v>380</v>
      </c>
      <c r="J116" t="s">
        <v>381</v>
      </c>
      <c r="K116" t="s">
        <v>382</v>
      </c>
      <c r="L116">
        <v>1348</v>
      </c>
      <c r="N116">
        <v>1009</v>
      </c>
      <c r="O116" t="s">
        <v>213</v>
      </c>
      <c r="P116" t="s">
        <v>213</v>
      </c>
      <c r="Q116">
        <v>1000</v>
      </c>
      <c r="W116">
        <v>0</v>
      </c>
      <c r="X116">
        <v>1500357424</v>
      </c>
      <c r="Y116">
        <f t="shared" si="58"/>
        <v>0</v>
      </c>
      <c r="AA116">
        <v>81368.429999999993</v>
      </c>
      <c r="AB116">
        <v>0</v>
      </c>
      <c r="AC116">
        <v>0</v>
      </c>
      <c r="AD116">
        <v>0</v>
      </c>
      <c r="AE116">
        <v>7973.67</v>
      </c>
      <c r="AF116">
        <v>0</v>
      </c>
      <c r="AG116">
        <v>0</v>
      </c>
      <c r="AH116">
        <v>0</v>
      </c>
      <c r="AI116">
        <v>9.44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4.0000000000000003E-5</v>
      </c>
      <c r="AU116" t="s">
        <v>130</v>
      </c>
      <c r="AV116">
        <v>0</v>
      </c>
      <c r="AW116">
        <v>2</v>
      </c>
      <c r="AX116">
        <v>61053977</v>
      </c>
      <c r="AY116">
        <v>1</v>
      </c>
      <c r="AZ116">
        <v>0</v>
      </c>
      <c r="BA116">
        <v>138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ROUND(Y116*Source!I80,9)</f>
        <v>0</v>
      </c>
      <c r="CY116">
        <f t="shared" si="59"/>
        <v>81368.429999999993</v>
      </c>
      <c r="CZ116">
        <f t="shared" si="60"/>
        <v>7973.67</v>
      </c>
      <c r="DA116">
        <f t="shared" si="61"/>
        <v>9.44</v>
      </c>
      <c r="DB116">
        <f t="shared" si="62"/>
        <v>0</v>
      </c>
      <c r="DC116">
        <f t="shared" si="63"/>
        <v>0</v>
      </c>
      <c r="DD116" t="s">
        <v>3</v>
      </c>
      <c r="DE116" t="s">
        <v>3</v>
      </c>
      <c r="DF116">
        <f t="shared" si="64"/>
        <v>0</v>
      </c>
      <c r="DG116">
        <f t="shared" si="65"/>
        <v>0</v>
      </c>
      <c r="DH116">
        <f t="shared" si="66"/>
        <v>0</v>
      </c>
      <c r="DI116">
        <f t="shared" si="57"/>
        <v>0</v>
      </c>
      <c r="DJ116">
        <f t="shared" si="67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ROW(Source!A80)</f>
        <v>80</v>
      </c>
      <c r="B117">
        <v>61053765</v>
      </c>
      <c r="C117">
        <v>61053969</v>
      </c>
      <c r="D117">
        <v>60223383</v>
      </c>
      <c r="E117">
        <v>1</v>
      </c>
      <c r="F117">
        <v>1</v>
      </c>
      <c r="G117">
        <v>1079</v>
      </c>
      <c r="H117">
        <v>3</v>
      </c>
      <c r="I117" t="s">
        <v>287</v>
      </c>
      <c r="J117" t="s">
        <v>288</v>
      </c>
      <c r="K117" t="s">
        <v>289</v>
      </c>
      <c r="L117">
        <v>1356</v>
      </c>
      <c r="N117">
        <v>1010</v>
      </c>
      <c r="O117" t="s">
        <v>290</v>
      </c>
      <c r="P117" t="s">
        <v>290</v>
      </c>
      <c r="Q117">
        <v>1000</v>
      </c>
      <c r="W117">
        <v>0</v>
      </c>
      <c r="X117">
        <v>-1015285283</v>
      </c>
      <c r="Y117">
        <f t="shared" si="58"/>
        <v>0</v>
      </c>
      <c r="AA117">
        <v>1651.43</v>
      </c>
      <c r="AB117">
        <v>0</v>
      </c>
      <c r="AC117">
        <v>0</v>
      </c>
      <c r="AD117">
        <v>0</v>
      </c>
      <c r="AE117">
        <v>226.66</v>
      </c>
      <c r="AF117">
        <v>0</v>
      </c>
      <c r="AG117">
        <v>0</v>
      </c>
      <c r="AH117">
        <v>0</v>
      </c>
      <c r="AI117">
        <v>6.74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4.0000000000000001E-3</v>
      </c>
      <c r="AU117" t="s">
        <v>130</v>
      </c>
      <c r="AV117">
        <v>0</v>
      </c>
      <c r="AW117">
        <v>2</v>
      </c>
      <c r="AX117">
        <v>61053978</v>
      </c>
      <c r="AY117">
        <v>1</v>
      </c>
      <c r="AZ117">
        <v>0</v>
      </c>
      <c r="BA117">
        <v>139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ROUND(Y117*Source!I80,9)</f>
        <v>0</v>
      </c>
      <c r="CY117">
        <f t="shared" si="59"/>
        <v>1651.43</v>
      </c>
      <c r="CZ117">
        <f t="shared" si="60"/>
        <v>226.66</v>
      </c>
      <c r="DA117">
        <f t="shared" si="61"/>
        <v>6.74</v>
      </c>
      <c r="DB117">
        <f t="shared" si="62"/>
        <v>0</v>
      </c>
      <c r="DC117">
        <f t="shared" si="63"/>
        <v>0</v>
      </c>
      <c r="DD117" t="s">
        <v>3</v>
      </c>
      <c r="DE117" t="s">
        <v>3</v>
      </c>
      <c r="DF117">
        <f t="shared" si="64"/>
        <v>0</v>
      </c>
      <c r="DG117">
        <f t="shared" si="65"/>
        <v>0</v>
      </c>
      <c r="DH117">
        <f t="shared" si="66"/>
        <v>0</v>
      </c>
      <c r="DI117">
        <f t="shared" si="57"/>
        <v>0</v>
      </c>
      <c r="DJ117">
        <f t="shared" si="67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ROW(Source!A80)</f>
        <v>80</v>
      </c>
      <c r="B118">
        <v>61053765</v>
      </c>
      <c r="C118">
        <v>61053969</v>
      </c>
      <c r="D118">
        <v>60223044</v>
      </c>
      <c r="E118">
        <v>1</v>
      </c>
      <c r="F118">
        <v>1</v>
      </c>
      <c r="G118">
        <v>1079</v>
      </c>
      <c r="H118">
        <v>3</v>
      </c>
      <c r="I118" t="s">
        <v>330</v>
      </c>
      <c r="J118" t="s">
        <v>331</v>
      </c>
      <c r="K118" t="s">
        <v>332</v>
      </c>
      <c r="L118">
        <v>1301</v>
      </c>
      <c r="N118">
        <v>1003</v>
      </c>
      <c r="O118" t="s">
        <v>333</v>
      </c>
      <c r="P118" t="s">
        <v>333</v>
      </c>
      <c r="Q118">
        <v>1</v>
      </c>
      <c r="W118">
        <v>0</v>
      </c>
      <c r="X118">
        <v>-1671344812</v>
      </c>
      <c r="Y118">
        <f t="shared" si="58"/>
        <v>0</v>
      </c>
      <c r="AA118">
        <v>5.0999999999999996</v>
      </c>
      <c r="AB118">
        <v>0</v>
      </c>
      <c r="AC118">
        <v>0</v>
      </c>
      <c r="AD118">
        <v>0</v>
      </c>
      <c r="AE118">
        <v>0.7</v>
      </c>
      <c r="AF118">
        <v>0</v>
      </c>
      <c r="AG118">
        <v>0</v>
      </c>
      <c r="AH118">
        <v>0</v>
      </c>
      <c r="AI118">
        <v>6.74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0.96</v>
      </c>
      <c r="AU118" t="s">
        <v>130</v>
      </c>
      <c r="AV118">
        <v>0</v>
      </c>
      <c r="AW118">
        <v>2</v>
      </c>
      <c r="AX118">
        <v>61053979</v>
      </c>
      <c r="AY118">
        <v>1</v>
      </c>
      <c r="AZ118">
        <v>0</v>
      </c>
      <c r="BA118">
        <v>140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ROUND(Y118*Source!I80,9)</f>
        <v>0</v>
      </c>
      <c r="CY118">
        <f t="shared" si="59"/>
        <v>5.0999999999999996</v>
      </c>
      <c r="CZ118">
        <f t="shared" si="60"/>
        <v>0.7</v>
      </c>
      <c r="DA118">
        <f t="shared" si="61"/>
        <v>6.74</v>
      </c>
      <c r="DB118">
        <f t="shared" si="62"/>
        <v>0</v>
      </c>
      <c r="DC118">
        <f t="shared" si="63"/>
        <v>0</v>
      </c>
      <c r="DD118" t="s">
        <v>3</v>
      </c>
      <c r="DE118" t="s">
        <v>3</v>
      </c>
      <c r="DF118">
        <f t="shared" si="64"/>
        <v>0</v>
      </c>
      <c r="DG118">
        <f t="shared" si="65"/>
        <v>0</v>
      </c>
      <c r="DH118">
        <f t="shared" si="66"/>
        <v>0</v>
      </c>
      <c r="DI118">
        <f t="shared" si="57"/>
        <v>0</v>
      </c>
      <c r="DJ118">
        <f t="shared" si="67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ROW(Source!A80)</f>
        <v>80</v>
      </c>
      <c r="B119">
        <v>61053765</v>
      </c>
      <c r="C119">
        <v>61053969</v>
      </c>
      <c r="D119">
        <v>60223046</v>
      </c>
      <c r="E119">
        <v>1</v>
      </c>
      <c r="F119">
        <v>1</v>
      </c>
      <c r="G119">
        <v>1079</v>
      </c>
      <c r="H119">
        <v>3</v>
      </c>
      <c r="I119" t="s">
        <v>352</v>
      </c>
      <c r="J119" t="s">
        <v>353</v>
      </c>
      <c r="K119" t="s">
        <v>354</v>
      </c>
      <c r="L119">
        <v>1356</v>
      </c>
      <c r="N119">
        <v>1010</v>
      </c>
      <c r="O119" t="s">
        <v>290</v>
      </c>
      <c r="P119" t="s">
        <v>290</v>
      </c>
      <c r="Q119">
        <v>1000</v>
      </c>
      <c r="W119">
        <v>0</v>
      </c>
      <c r="X119">
        <v>-1164809856</v>
      </c>
      <c r="Y119">
        <f t="shared" si="58"/>
        <v>0</v>
      </c>
      <c r="AA119">
        <v>229.8</v>
      </c>
      <c r="AB119">
        <v>0</v>
      </c>
      <c r="AC119">
        <v>0</v>
      </c>
      <c r="AD119">
        <v>0</v>
      </c>
      <c r="AE119">
        <v>6.44</v>
      </c>
      <c r="AF119">
        <v>0</v>
      </c>
      <c r="AG119">
        <v>0</v>
      </c>
      <c r="AH119">
        <v>0</v>
      </c>
      <c r="AI119">
        <v>33.01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8.3199999999999993E-3</v>
      </c>
      <c r="AU119" t="s">
        <v>130</v>
      </c>
      <c r="AV119">
        <v>0</v>
      </c>
      <c r="AW119">
        <v>2</v>
      </c>
      <c r="AX119">
        <v>61053980</v>
      </c>
      <c r="AY119">
        <v>1</v>
      </c>
      <c r="AZ119">
        <v>0</v>
      </c>
      <c r="BA119">
        <v>141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ROUND(Y119*Source!I80,9)</f>
        <v>0</v>
      </c>
      <c r="CY119">
        <f t="shared" si="59"/>
        <v>229.8</v>
      </c>
      <c r="CZ119">
        <f t="shared" si="60"/>
        <v>6.44</v>
      </c>
      <c r="DA119">
        <f t="shared" si="61"/>
        <v>33.01</v>
      </c>
      <c r="DB119">
        <f t="shared" si="62"/>
        <v>0</v>
      </c>
      <c r="DC119">
        <f t="shared" si="63"/>
        <v>0</v>
      </c>
      <c r="DD119" t="s">
        <v>3</v>
      </c>
      <c r="DE119" t="s">
        <v>3</v>
      </c>
      <c r="DF119">
        <f t="shared" si="64"/>
        <v>0</v>
      </c>
      <c r="DG119">
        <f t="shared" si="65"/>
        <v>0</v>
      </c>
      <c r="DH119">
        <f t="shared" si="66"/>
        <v>0</v>
      </c>
      <c r="DI119">
        <f t="shared" si="57"/>
        <v>0</v>
      </c>
      <c r="DJ119">
        <f t="shared" si="67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ROW(Source!A81)</f>
        <v>81</v>
      </c>
      <c r="B120">
        <v>61053765</v>
      </c>
      <c r="C120">
        <v>61053986</v>
      </c>
      <c r="D120">
        <v>60134058</v>
      </c>
      <c r="E120">
        <v>1079</v>
      </c>
      <c r="F120">
        <v>1</v>
      </c>
      <c r="G120">
        <v>1079</v>
      </c>
      <c r="H120">
        <v>1</v>
      </c>
      <c r="I120" t="s">
        <v>201</v>
      </c>
      <c r="J120" t="s">
        <v>3</v>
      </c>
      <c r="K120" t="s">
        <v>202</v>
      </c>
      <c r="L120">
        <v>1191</v>
      </c>
      <c r="N120">
        <v>1013</v>
      </c>
      <c r="O120" t="s">
        <v>203</v>
      </c>
      <c r="P120" t="s">
        <v>203</v>
      </c>
      <c r="Q120">
        <v>1</v>
      </c>
      <c r="W120">
        <v>0</v>
      </c>
      <c r="X120">
        <v>476480486</v>
      </c>
      <c r="Y120">
        <f>(AT120*0.3)</f>
        <v>2.403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8.01</v>
      </c>
      <c r="AU120" t="s">
        <v>142</v>
      </c>
      <c r="AV120">
        <v>1</v>
      </c>
      <c r="AW120">
        <v>2</v>
      </c>
      <c r="AX120">
        <v>61053987</v>
      </c>
      <c r="AY120">
        <v>1</v>
      </c>
      <c r="AZ120">
        <v>0</v>
      </c>
      <c r="BA120">
        <v>144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U120">
        <f>ROUND(AT120*Source!I81*AH120*AL120,2)</f>
        <v>0</v>
      </c>
      <c r="CV120">
        <f>ROUND(Y120*Source!I81,9)</f>
        <v>0.86507999999999996</v>
      </c>
      <c r="CW120">
        <v>0</v>
      </c>
      <c r="CX120">
        <f>ROUND(Y120*Source!I81,9)</f>
        <v>0.86507999999999996</v>
      </c>
      <c r="CY120">
        <f>AD120</f>
        <v>0</v>
      </c>
      <c r="CZ120">
        <f>AH120</f>
        <v>0</v>
      </c>
      <c r="DA120">
        <f>AL120</f>
        <v>1</v>
      </c>
      <c r="DB120">
        <f>ROUND((ROUND(AT120*CZ120,2)*0.3),6)</f>
        <v>0</v>
      </c>
      <c r="DC120">
        <f>ROUND((ROUND(AT120*AG120,2)*0.3),6)</f>
        <v>0</v>
      </c>
      <c r="DD120" t="s">
        <v>3</v>
      </c>
      <c r="DE120" t="s">
        <v>3</v>
      </c>
      <c r="DF120">
        <f>ROUND(ROUND(AE120,2)*CX120,2)</f>
        <v>0</v>
      </c>
      <c r="DG120">
        <f t="shared" si="65"/>
        <v>0</v>
      </c>
      <c r="DH120">
        <f t="shared" si="66"/>
        <v>0</v>
      </c>
      <c r="DI120">
        <f t="shared" si="57"/>
        <v>0</v>
      </c>
      <c r="DJ120">
        <f>DI120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ROW(Source!A81)</f>
        <v>81</v>
      </c>
      <c r="B121">
        <v>61053765</v>
      </c>
      <c r="C121">
        <v>61053986</v>
      </c>
      <c r="D121">
        <v>60231385</v>
      </c>
      <c r="E121">
        <v>1</v>
      </c>
      <c r="F121">
        <v>1</v>
      </c>
      <c r="G121">
        <v>1079</v>
      </c>
      <c r="H121">
        <v>2</v>
      </c>
      <c r="I121" t="s">
        <v>232</v>
      </c>
      <c r="J121" t="s">
        <v>233</v>
      </c>
      <c r="K121" t="s">
        <v>234</v>
      </c>
      <c r="L121">
        <v>1368</v>
      </c>
      <c r="N121">
        <v>1011</v>
      </c>
      <c r="O121" t="s">
        <v>59</v>
      </c>
      <c r="P121" t="s">
        <v>59</v>
      </c>
      <c r="Q121">
        <v>1</v>
      </c>
      <c r="W121">
        <v>0</v>
      </c>
      <c r="X121">
        <v>654681671</v>
      </c>
      <c r="Y121">
        <f>(AT121*0.3)</f>
        <v>0.318</v>
      </c>
      <c r="AA121">
        <v>0</v>
      </c>
      <c r="AB121">
        <v>1478.98</v>
      </c>
      <c r="AC121">
        <v>749.63</v>
      </c>
      <c r="AD121">
        <v>0</v>
      </c>
      <c r="AE121">
        <v>0</v>
      </c>
      <c r="AF121">
        <v>83.1</v>
      </c>
      <c r="AG121">
        <v>12.62</v>
      </c>
      <c r="AH121">
        <v>0</v>
      </c>
      <c r="AI121">
        <v>1</v>
      </c>
      <c r="AJ121">
        <v>16.68</v>
      </c>
      <c r="AK121">
        <v>55.67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1.06</v>
      </c>
      <c r="AU121" t="s">
        <v>142</v>
      </c>
      <c r="AV121">
        <v>0</v>
      </c>
      <c r="AW121">
        <v>2</v>
      </c>
      <c r="AX121">
        <v>61053988</v>
      </c>
      <c r="AY121">
        <v>1</v>
      </c>
      <c r="AZ121">
        <v>0</v>
      </c>
      <c r="BA121">
        <v>145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ROUND(Y121*Source!I81*DO121,9)</f>
        <v>1.4447376000000001</v>
      </c>
      <c r="CX121">
        <f>ROUND(Y121*Source!I81,9)</f>
        <v>0.11448</v>
      </c>
      <c r="CY121">
        <f>AB121</f>
        <v>1478.98</v>
      </c>
      <c r="CZ121">
        <f>AF121</f>
        <v>83.1</v>
      </c>
      <c r="DA121">
        <f>AJ121</f>
        <v>16.68</v>
      </c>
      <c r="DB121">
        <f>ROUND((ROUND(AT121*CZ121,2)*0.3),6)</f>
        <v>26.427</v>
      </c>
      <c r="DC121">
        <f>ROUND((ROUND(AT121*AG121,2)*0.3),6)</f>
        <v>4.0140000000000002</v>
      </c>
      <c r="DD121" t="s">
        <v>3</v>
      </c>
      <c r="DE121" t="s">
        <v>3</v>
      </c>
      <c r="DF121">
        <f>ROUND(ROUND(AE121,2)*CX121,2)</f>
        <v>0</v>
      </c>
      <c r="DG121">
        <f>ROUND(ROUND(AF121*AJ121,2)*CX121,2)</f>
        <v>158.68</v>
      </c>
      <c r="DH121">
        <f>ROUND(ROUND(AG121*AK121,2)*CX121,2)</f>
        <v>80.430000000000007</v>
      </c>
      <c r="DI121">
        <f t="shared" si="57"/>
        <v>0</v>
      </c>
      <c r="DJ121">
        <f>DG121</f>
        <v>158.68</v>
      </c>
      <c r="DK121">
        <v>0</v>
      </c>
      <c r="DL121" t="s">
        <v>207</v>
      </c>
      <c r="DM121">
        <v>0</v>
      </c>
      <c r="DN121" t="s">
        <v>203</v>
      </c>
      <c r="DO121">
        <v>12.62</v>
      </c>
    </row>
    <row r="122" spans="1:119" x14ac:dyDescent="0.2">
      <c r="A122">
        <f>ROW(Source!A81)</f>
        <v>81</v>
      </c>
      <c r="B122">
        <v>61053765</v>
      </c>
      <c r="C122">
        <v>61053986</v>
      </c>
      <c r="D122">
        <v>60230707</v>
      </c>
      <c r="E122">
        <v>1</v>
      </c>
      <c r="F122">
        <v>1</v>
      </c>
      <c r="G122">
        <v>1079</v>
      </c>
      <c r="H122">
        <v>2</v>
      </c>
      <c r="I122" t="s">
        <v>365</v>
      </c>
      <c r="J122" t="s">
        <v>366</v>
      </c>
      <c r="K122" t="s">
        <v>367</v>
      </c>
      <c r="L122">
        <v>1368</v>
      </c>
      <c r="N122">
        <v>1011</v>
      </c>
      <c r="O122" t="s">
        <v>59</v>
      </c>
      <c r="P122" t="s">
        <v>59</v>
      </c>
      <c r="Q122">
        <v>1</v>
      </c>
      <c r="W122">
        <v>0</v>
      </c>
      <c r="X122">
        <v>1976634375</v>
      </c>
      <c r="Y122">
        <f>(AT122*0.3)</f>
        <v>0.53100000000000003</v>
      </c>
      <c r="AA122">
        <v>0</v>
      </c>
      <c r="AB122">
        <v>23.91</v>
      </c>
      <c r="AC122">
        <v>0</v>
      </c>
      <c r="AD122">
        <v>0</v>
      </c>
      <c r="AE122">
        <v>0</v>
      </c>
      <c r="AF122">
        <v>2.27</v>
      </c>
      <c r="AG122">
        <v>0</v>
      </c>
      <c r="AH122">
        <v>0</v>
      </c>
      <c r="AI122">
        <v>1</v>
      </c>
      <c r="AJ122">
        <v>9.8699999999999992</v>
      </c>
      <c r="AK122">
        <v>55.67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1.77</v>
      </c>
      <c r="AU122" t="s">
        <v>142</v>
      </c>
      <c r="AV122">
        <v>0</v>
      </c>
      <c r="AW122">
        <v>2</v>
      </c>
      <c r="AX122">
        <v>61053989</v>
      </c>
      <c r="AY122">
        <v>1</v>
      </c>
      <c r="AZ122">
        <v>0</v>
      </c>
      <c r="BA122">
        <v>146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ROUND(Y122*Source!I81*DO122,9)</f>
        <v>0</v>
      </c>
      <c r="CX122">
        <f>ROUND(Y122*Source!I81,9)</f>
        <v>0.19116</v>
      </c>
      <c r="CY122">
        <f>AB122</f>
        <v>23.91</v>
      </c>
      <c r="CZ122">
        <f>AF122</f>
        <v>2.27</v>
      </c>
      <c r="DA122">
        <f>AJ122</f>
        <v>9.8699999999999992</v>
      </c>
      <c r="DB122">
        <f>ROUND((ROUND(AT122*CZ122,2)*0.3),6)</f>
        <v>1.206</v>
      </c>
      <c r="DC122">
        <f>ROUND((ROUND(AT122*AG122,2)*0.3),6)</f>
        <v>0</v>
      </c>
      <c r="DD122" t="s">
        <v>3</v>
      </c>
      <c r="DE122" t="s">
        <v>3</v>
      </c>
      <c r="DF122">
        <f>ROUND(ROUND(AE122,2)*CX122,2)</f>
        <v>0</v>
      </c>
      <c r="DG122">
        <f>ROUND(ROUND(AF122*AJ122,2)*CX122,2)</f>
        <v>4.28</v>
      </c>
      <c r="DH122">
        <f>ROUND(ROUND(AG122*AK122,2)*CX122,2)</f>
        <v>0</v>
      </c>
      <c r="DI122">
        <f t="shared" si="57"/>
        <v>0</v>
      </c>
      <c r="DJ122">
        <f>DG122</f>
        <v>4.28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ROW(Source!A81)</f>
        <v>81</v>
      </c>
      <c r="B123">
        <v>61053765</v>
      </c>
      <c r="C123">
        <v>61053986</v>
      </c>
      <c r="D123">
        <v>60230717</v>
      </c>
      <c r="E123">
        <v>1</v>
      </c>
      <c r="F123">
        <v>1</v>
      </c>
      <c r="G123">
        <v>1079</v>
      </c>
      <c r="H123">
        <v>2</v>
      </c>
      <c r="I123" t="s">
        <v>368</v>
      </c>
      <c r="J123" t="s">
        <v>369</v>
      </c>
      <c r="K123" t="s">
        <v>370</v>
      </c>
      <c r="L123">
        <v>1368</v>
      </c>
      <c r="N123">
        <v>1011</v>
      </c>
      <c r="O123" t="s">
        <v>59</v>
      </c>
      <c r="P123" t="s">
        <v>59</v>
      </c>
      <c r="Q123">
        <v>1</v>
      </c>
      <c r="W123">
        <v>0</v>
      </c>
      <c r="X123">
        <v>-393454116</v>
      </c>
      <c r="Y123">
        <f>(AT123*0.3)</f>
        <v>0.53100000000000003</v>
      </c>
      <c r="AA123">
        <v>0</v>
      </c>
      <c r="AB123">
        <v>7.04</v>
      </c>
      <c r="AC123">
        <v>0</v>
      </c>
      <c r="AD123">
        <v>0</v>
      </c>
      <c r="AE123">
        <v>0</v>
      </c>
      <c r="AF123">
        <v>0.73</v>
      </c>
      <c r="AG123">
        <v>0</v>
      </c>
      <c r="AH123">
        <v>0</v>
      </c>
      <c r="AI123">
        <v>1</v>
      </c>
      <c r="AJ123">
        <v>9.0399999999999991</v>
      </c>
      <c r="AK123">
        <v>55.67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1.77</v>
      </c>
      <c r="AU123" t="s">
        <v>142</v>
      </c>
      <c r="AV123">
        <v>0</v>
      </c>
      <c r="AW123">
        <v>2</v>
      </c>
      <c r="AX123">
        <v>61053990</v>
      </c>
      <c r="AY123">
        <v>1</v>
      </c>
      <c r="AZ123">
        <v>0</v>
      </c>
      <c r="BA123">
        <v>147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ROUND(Y123*Source!I81*DO123,9)</f>
        <v>0</v>
      </c>
      <c r="CX123">
        <f>ROUND(Y123*Source!I81,9)</f>
        <v>0.19116</v>
      </c>
      <c r="CY123">
        <f>AB123</f>
        <v>7.04</v>
      </c>
      <c r="CZ123">
        <f>AF123</f>
        <v>0.73</v>
      </c>
      <c r="DA123">
        <f>AJ123</f>
        <v>9.0399999999999991</v>
      </c>
      <c r="DB123">
        <f>ROUND((ROUND(AT123*CZ123,2)*0.3),6)</f>
        <v>0.38700000000000001</v>
      </c>
      <c r="DC123">
        <f>ROUND((ROUND(AT123*AG123,2)*0.3),6)</f>
        <v>0</v>
      </c>
      <c r="DD123" t="s">
        <v>3</v>
      </c>
      <c r="DE123" t="s">
        <v>3</v>
      </c>
      <c r="DF123">
        <f>ROUND(ROUND(AE123,2)*CX123,2)</f>
        <v>0</v>
      </c>
      <c r="DG123">
        <f>ROUND(ROUND(AF123*AJ123,2)*CX123,2)</f>
        <v>1.26</v>
      </c>
      <c r="DH123">
        <f>ROUND(ROUND(AG123*AK123,2)*CX123,2)</f>
        <v>0</v>
      </c>
      <c r="DI123">
        <f t="shared" si="57"/>
        <v>0</v>
      </c>
      <c r="DJ123">
        <f>DG123</f>
        <v>1.26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ROW(Source!A81)</f>
        <v>81</v>
      </c>
      <c r="B124">
        <v>61053765</v>
      </c>
      <c r="C124">
        <v>61053986</v>
      </c>
      <c r="D124">
        <v>60199688</v>
      </c>
      <c r="E124">
        <v>1</v>
      </c>
      <c r="F124">
        <v>1</v>
      </c>
      <c r="G124">
        <v>1079</v>
      </c>
      <c r="H124">
        <v>3</v>
      </c>
      <c r="I124" t="s">
        <v>371</v>
      </c>
      <c r="J124" t="s">
        <v>372</v>
      </c>
      <c r="K124" t="s">
        <v>373</v>
      </c>
      <c r="L124">
        <v>1348</v>
      </c>
      <c r="N124">
        <v>1009</v>
      </c>
      <c r="O124" t="s">
        <v>213</v>
      </c>
      <c r="P124" t="s">
        <v>213</v>
      </c>
      <c r="Q124">
        <v>1000</v>
      </c>
      <c r="W124">
        <v>0</v>
      </c>
      <c r="X124">
        <v>-417466833</v>
      </c>
      <c r="Y124">
        <f t="shared" ref="Y124:Y130" si="68">(AT124*0)</f>
        <v>0</v>
      </c>
      <c r="AA124">
        <v>42866.71</v>
      </c>
      <c r="AB124">
        <v>0</v>
      </c>
      <c r="AC124">
        <v>0</v>
      </c>
      <c r="AD124">
        <v>0</v>
      </c>
      <c r="AE124">
        <v>11233.62</v>
      </c>
      <c r="AF124">
        <v>0</v>
      </c>
      <c r="AG124">
        <v>0</v>
      </c>
      <c r="AH124">
        <v>0</v>
      </c>
      <c r="AI124">
        <v>3.53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6.0000000000000002E-5</v>
      </c>
      <c r="AU124" t="s">
        <v>130</v>
      </c>
      <c r="AV124">
        <v>0</v>
      </c>
      <c r="AW124">
        <v>2</v>
      </c>
      <c r="AX124">
        <v>61053991</v>
      </c>
      <c r="AY124">
        <v>1</v>
      </c>
      <c r="AZ124">
        <v>0</v>
      </c>
      <c r="BA124">
        <v>148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ROUND(Y124*Source!I81,9)</f>
        <v>0</v>
      </c>
      <c r="CY124">
        <f t="shared" ref="CY124:CY130" si="69">AA124</f>
        <v>42866.71</v>
      </c>
      <c r="CZ124">
        <f t="shared" ref="CZ124:CZ130" si="70">AE124</f>
        <v>11233.62</v>
      </c>
      <c r="DA124">
        <f t="shared" ref="DA124:DA130" si="71">AI124</f>
        <v>3.53</v>
      </c>
      <c r="DB124">
        <f t="shared" ref="DB124:DB130" si="72">ROUND((ROUND(AT124*CZ124,2)*0),6)</f>
        <v>0</v>
      </c>
      <c r="DC124">
        <f t="shared" ref="DC124:DC130" si="73">ROUND((ROUND(AT124*AG124,2)*0),6)</f>
        <v>0</v>
      </c>
      <c r="DD124" t="s">
        <v>3</v>
      </c>
      <c r="DE124" t="s">
        <v>3</v>
      </c>
      <c r="DF124">
        <f t="shared" ref="DF124:DF130" si="74">ROUND(ROUND(AE124*AI124,2)*CX124,2)</f>
        <v>0</v>
      </c>
      <c r="DG124">
        <f t="shared" ref="DG124:DG130" si="75">ROUND(ROUND(AF124,2)*CX124,2)</f>
        <v>0</v>
      </c>
      <c r="DH124">
        <f t="shared" ref="DH124:DH130" si="76">ROUND(ROUND(AG124,2)*CX124,2)</f>
        <v>0</v>
      </c>
      <c r="DI124">
        <f t="shared" si="57"/>
        <v>0</v>
      </c>
      <c r="DJ124">
        <f t="shared" ref="DJ124:DJ130" si="77"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ROW(Source!A81)</f>
        <v>81</v>
      </c>
      <c r="B125">
        <v>61053765</v>
      </c>
      <c r="C125">
        <v>61053986</v>
      </c>
      <c r="D125">
        <v>60206199</v>
      </c>
      <c r="E125">
        <v>1</v>
      </c>
      <c r="F125">
        <v>1</v>
      </c>
      <c r="G125">
        <v>1079</v>
      </c>
      <c r="H125">
        <v>3</v>
      </c>
      <c r="I125" t="s">
        <v>374</v>
      </c>
      <c r="J125" t="s">
        <v>375</v>
      </c>
      <c r="K125" t="s">
        <v>376</v>
      </c>
      <c r="L125">
        <v>1346</v>
      </c>
      <c r="N125">
        <v>1009</v>
      </c>
      <c r="O125" t="s">
        <v>257</v>
      </c>
      <c r="P125" t="s">
        <v>257</v>
      </c>
      <c r="Q125">
        <v>1</v>
      </c>
      <c r="W125">
        <v>0</v>
      </c>
      <c r="X125">
        <v>354191932</v>
      </c>
      <c r="Y125">
        <f t="shared" si="68"/>
        <v>0</v>
      </c>
      <c r="AA125">
        <v>211.96</v>
      </c>
      <c r="AB125">
        <v>0</v>
      </c>
      <c r="AC125">
        <v>0</v>
      </c>
      <c r="AD125">
        <v>0</v>
      </c>
      <c r="AE125">
        <v>25.8</v>
      </c>
      <c r="AF125">
        <v>0</v>
      </c>
      <c r="AG125">
        <v>0</v>
      </c>
      <c r="AH125">
        <v>0</v>
      </c>
      <c r="AI125">
        <v>7.6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0.8</v>
      </c>
      <c r="AU125" t="s">
        <v>130</v>
      </c>
      <c r="AV125">
        <v>0</v>
      </c>
      <c r="AW125">
        <v>2</v>
      </c>
      <c r="AX125">
        <v>61053992</v>
      </c>
      <c r="AY125">
        <v>1</v>
      </c>
      <c r="AZ125">
        <v>0</v>
      </c>
      <c r="BA125">
        <v>149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ROUND(Y125*Source!I81,9)</f>
        <v>0</v>
      </c>
      <c r="CY125">
        <f t="shared" si="69"/>
        <v>211.96</v>
      </c>
      <c r="CZ125">
        <f t="shared" si="70"/>
        <v>25.8</v>
      </c>
      <c r="DA125">
        <f t="shared" si="71"/>
        <v>7.6</v>
      </c>
      <c r="DB125">
        <f t="shared" si="72"/>
        <v>0</v>
      </c>
      <c r="DC125">
        <f t="shared" si="73"/>
        <v>0</v>
      </c>
      <c r="DD125" t="s">
        <v>3</v>
      </c>
      <c r="DE125" t="s">
        <v>3</v>
      </c>
      <c r="DF125">
        <f t="shared" si="74"/>
        <v>0</v>
      </c>
      <c r="DG125">
        <f t="shared" si="75"/>
        <v>0</v>
      </c>
      <c r="DH125">
        <f t="shared" si="76"/>
        <v>0</v>
      </c>
      <c r="DI125">
        <f t="shared" si="57"/>
        <v>0</v>
      </c>
      <c r="DJ125">
        <f t="shared" si="77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ROW(Source!A81)</f>
        <v>81</v>
      </c>
      <c r="B126">
        <v>61053765</v>
      </c>
      <c r="C126">
        <v>61053986</v>
      </c>
      <c r="D126">
        <v>60199967</v>
      </c>
      <c r="E126">
        <v>1</v>
      </c>
      <c r="F126">
        <v>1</v>
      </c>
      <c r="G126">
        <v>1079</v>
      </c>
      <c r="H126">
        <v>3</v>
      </c>
      <c r="I126" t="s">
        <v>377</v>
      </c>
      <c r="J126" t="s">
        <v>378</v>
      </c>
      <c r="K126" t="s">
        <v>379</v>
      </c>
      <c r="L126">
        <v>1348</v>
      </c>
      <c r="N126">
        <v>1009</v>
      </c>
      <c r="O126" t="s">
        <v>213</v>
      </c>
      <c r="P126" t="s">
        <v>213</v>
      </c>
      <c r="Q126">
        <v>1000</v>
      </c>
      <c r="W126">
        <v>0</v>
      </c>
      <c r="X126">
        <v>-1692853405</v>
      </c>
      <c r="Y126">
        <f t="shared" si="68"/>
        <v>0</v>
      </c>
      <c r="AA126">
        <v>1617801.42</v>
      </c>
      <c r="AB126">
        <v>0</v>
      </c>
      <c r="AC126">
        <v>0</v>
      </c>
      <c r="AD126">
        <v>0</v>
      </c>
      <c r="AE126">
        <v>60960.43</v>
      </c>
      <c r="AF126">
        <v>0</v>
      </c>
      <c r="AG126">
        <v>0</v>
      </c>
      <c r="AH126">
        <v>0</v>
      </c>
      <c r="AI126">
        <v>24.55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5.0000000000000001E-4</v>
      </c>
      <c r="AU126" t="s">
        <v>130</v>
      </c>
      <c r="AV126">
        <v>0</v>
      </c>
      <c r="AW126">
        <v>2</v>
      </c>
      <c r="AX126">
        <v>61053993</v>
      </c>
      <c r="AY126">
        <v>1</v>
      </c>
      <c r="AZ126">
        <v>0</v>
      </c>
      <c r="BA126">
        <v>150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ROUND(Y126*Source!I81,9)</f>
        <v>0</v>
      </c>
      <c r="CY126">
        <f t="shared" si="69"/>
        <v>1617801.42</v>
      </c>
      <c r="CZ126">
        <f t="shared" si="70"/>
        <v>60960.43</v>
      </c>
      <c r="DA126">
        <f t="shared" si="71"/>
        <v>24.55</v>
      </c>
      <c r="DB126">
        <f t="shared" si="72"/>
        <v>0</v>
      </c>
      <c r="DC126">
        <f t="shared" si="73"/>
        <v>0</v>
      </c>
      <c r="DD126" t="s">
        <v>3</v>
      </c>
      <c r="DE126" t="s">
        <v>3</v>
      </c>
      <c r="DF126">
        <f t="shared" si="74"/>
        <v>0</v>
      </c>
      <c r="DG126">
        <f t="shared" si="75"/>
        <v>0</v>
      </c>
      <c r="DH126">
        <f t="shared" si="76"/>
        <v>0</v>
      </c>
      <c r="DI126">
        <f t="shared" si="57"/>
        <v>0</v>
      </c>
      <c r="DJ126">
        <f t="shared" si="77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ROW(Source!A81)</f>
        <v>81</v>
      </c>
      <c r="B127">
        <v>61053765</v>
      </c>
      <c r="C127">
        <v>61053986</v>
      </c>
      <c r="D127">
        <v>60199990</v>
      </c>
      <c r="E127">
        <v>1</v>
      </c>
      <c r="F127">
        <v>1</v>
      </c>
      <c r="G127">
        <v>1079</v>
      </c>
      <c r="H127">
        <v>3</v>
      </c>
      <c r="I127" t="s">
        <v>380</v>
      </c>
      <c r="J127" t="s">
        <v>381</v>
      </c>
      <c r="K127" t="s">
        <v>382</v>
      </c>
      <c r="L127">
        <v>1348</v>
      </c>
      <c r="N127">
        <v>1009</v>
      </c>
      <c r="O127" t="s">
        <v>213</v>
      </c>
      <c r="P127" t="s">
        <v>213</v>
      </c>
      <c r="Q127">
        <v>1000</v>
      </c>
      <c r="W127">
        <v>0</v>
      </c>
      <c r="X127">
        <v>1500357424</v>
      </c>
      <c r="Y127">
        <f t="shared" si="68"/>
        <v>0</v>
      </c>
      <c r="AA127">
        <v>81368.429999999993</v>
      </c>
      <c r="AB127">
        <v>0</v>
      </c>
      <c r="AC127">
        <v>0</v>
      </c>
      <c r="AD127">
        <v>0</v>
      </c>
      <c r="AE127">
        <v>7973.67</v>
      </c>
      <c r="AF127">
        <v>0</v>
      </c>
      <c r="AG127">
        <v>0</v>
      </c>
      <c r="AH127">
        <v>0</v>
      </c>
      <c r="AI127">
        <v>9.44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4.0000000000000003E-5</v>
      </c>
      <c r="AU127" t="s">
        <v>130</v>
      </c>
      <c r="AV127">
        <v>0</v>
      </c>
      <c r="AW127">
        <v>2</v>
      </c>
      <c r="AX127">
        <v>61053994</v>
      </c>
      <c r="AY127">
        <v>1</v>
      </c>
      <c r="AZ127">
        <v>0</v>
      </c>
      <c r="BA127">
        <v>151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ROUND(Y127*Source!I81,9)</f>
        <v>0</v>
      </c>
      <c r="CY127">
        <f t="shared" si="69"/>
        <v>81368.429999999993</v>
      </c>
      <c r="CZ127">
        <f t="shared" si="70"/>
        <v>7973.67</v>
      </c>
      <c r="DA127">
        <f t="shared" si="71"/>
        <v>9.44</v>
      </c>
      <c r="DB127">
        <f t="shared" si="72"/>
        <v>0</v>
      </c>
      <c r="DC127">
        <f t="shared" si="73"/>
        <v>0</v>
      </c>
      <c r="DD127" t="s">
        <v>3</v>
      </c>
      <c r="DE127" t="s">
        <v>3</v>
      </c>
      <c r="DF127">
        <f t="shared" si="74"/>
        <v>0</v>
      </c>
      <c r="DG127">
        <f t="shared" si="75"/>
        <v>0</v>
      </c>
      <c r="DH127">
        <f t="shared" si="76"/>
        <v>0</v>
      </c>
      <c r="DI127">
        <f t="shared" si="57"/>
        <v>0</v>
      </c>
      <c r="DJ127">
        <f t="shared" si="77"/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ROW(Source!A81)</f>
        <v>81</v>
      </c>
      <c r="B128">
        <v>61053765</v>
      </c>
      <c r="C128">
        <v>61053986</v>
      </c>
      <c r="D128">
        <v>60223383</v>
      </c>
      <c r="E128">
        <v>1</v>
      </c>
      <c r="F128">
        <v>1</v>
      </c>
      <c r="G128">
        <v>1079</v>
      </c>
      <c r="H128">
        <v>3</v>
      </c>
      <c r="I128" t="s">
        <v>287</v>
      </c>
      <c r="J128" t="s">
        <v>288</v>
      </c>
      <c r="K128" t="s">
        <v>289</v>
      </c>
      <c r="L128">
        <v>1356</v>
      </c>
      <c r="N128">
        <v>1010</v>
      </c>
      <c r="O128" t="s">
        <v>290</v>
      </c>
      <c r="P128" t="s">
        <v>290</v>
      </c>
      <c r="Q128">
        <v>1000</v>
      </c>
      <c r="W128">
        <v>0</v>
      </c>
      <c r="X128">
        <v>-1015285283</v>
      </c>
      <c r="Y128">
        <f t="shared" si="68"/>
        <v>0</v>
      </c>
      <c r="AA128">
        <v>1651.43</v>
      </c>
      <c r="AB128">
        <v>0</v>
      </c>
      <c r="AC128">
        <v>0</v>
      </c>
      <c r="AD128">
        <v>0</v>
      </c>
      <c r="AE128">
        <v>226.66</v>
      </c>
      <c r="AF128">
        <v>0</v>
      </c>
      <c r="AG128">
        <v>0</v>
      </c>
      <c r="AH128">
        <v>0</v>
      </c>
      <c r="AI128">
        <v>6.74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4.0000000000000001E-3</v>
      </c>
      <c r="AU128" t="s">
        <v>130</v>
      </c>
      <c r="AV128">
        <v>0</v>
      </c>
      <c r="AW128">
        <v>2</v>
      </c>
      <c r="AX128">
        <v>61053995</v>
      </c>
      <c r="AY128">
        <v>1</v>
      </c>
      <c r="AZ128">
        <v>0</v>
      </c>
      <c r="BA128">
        <v>152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ROUND(Y128*Source!I81,9)</f>
        <v>0</v>
      </c>
      <c r="CY128">
        <f t="shared" si="69"/>
        <v>1651.43</v>
      </c>
      <c r="CZ128">
        <f t="shared" si="70"/>
        <v>226.66</v>
      </c>
      <c r="DA128">
        <f t="shared" si="71"/>
        <v>6.74</v>
      </c>
      <c r="DB128">
        <f t="shared" si="72"/>
        <v>0</v>
      </c>
      <c r="DC128">
        <f t="shared" si="73"/>
        <v>0</v>
      </c>
      <c r="DD128" t="s">
        <v>3</v>
      </c>
      <c r="DE128" t="s">
        <v>3</v>
      </c>
      <c r="DF128">
        <f t="shared" si="74"/>
        <v>0</v>
      </c>
      <c r="DG128">
        <f t="shared" si="75"/>
        <v>0</v>
      </c>
      <c r="DH128">
        <f t="shared" si="76"/>
        <v>0</v>
      </c>
      <c r="DI128">
        <f t="shared" si="57"/>
        <v>0</v>
      </c>
      <c r="DJ128">
        <f t="shared" si="77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ROW(Source!A81)</f>
        <v>81</v>
      </c>
      <c r="B129">
        <v>61053765</v>
      </c>
      <c r="C129">
        <v>61053986</v>
      </c>
      <c r="D129">
        <v>60223044</v>
      </c>
      <c r="E129">
        <v>1</v>
      </c>
      <c r="F129">
        <v>1</v>
      </c>
      <c r="G129">
        <v>1079</v>
      </c>
      <c r="H129">
        <v>3</v>
      </c>
      <c r="I129" t="s">
        <v>330</v>
      </c>
      <c r="J129" t="s">
        <v>331</v>
      </c>
      <c r="K129" t="s">
        <v>332</v>
      </c>
      <c r="L129">
        <v>1301</v>
      </c>
      <c r="N129">
        <v>1003</v>
      </c>
      <c r="O129" t="s">
        <v>333</v>
      </c>
      <c r="P129" t="s">
        <v>333</v>
      </c>
      <c r="Q129">
        <v>1</v>
      </c>
      <c r="W129">
        <v>0</v>
      </c>
      <c r="X129">
        <v>-1671344812</v>
      </c>
      <c r="Y129">
        <f t="shared" si="68"/>
        <v>0</v>
      </c>
      <c r="AA129">
        <v>5.0999999999999996</v>
      </c>
      <c r="AB129">
        <v>0</v>
      </c>
      <c r="AC129">
        <v>0</v>
      </c>
      <c r="AD129">
        <v>0</v>
      </c>
      <c r="AE129">
        <v>0.7</v>
      </c>
      <c r="AF129">
        <v>0</v>
      </c>
      <c r="AG129">
        <v>0</v>
      </c>
      <c r="AH129">
        <v>0</v>
      </c>
      <c r="AI129">
        <v>6.74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0.96</v>
      </c>
      <c r="AU129" t="s">
        <v>130</v>
      </c>
      <c r="AV129">
        <v>0</v>
      </c>
      <c r="AW129">
        <v>2</v>
      </c>
      <c r="AX129">
        <v>61053996</v>
      </c>
      <c r="AY129">
        <v>1</v>
      </c>
      <c r="AZ129">
        <v>0</v>
      </c>
      <c r="BA129">
        <v>153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ROUND(Y129*Source!I81,9)</f>
        <v>0</v>
      </c>
      <c r="CY129">
        <f t="shared" si="69"/>
        <v>5.0999999999999996</v>
      </c>
      <c r="CZ129">
        <f t="shared" si="70"/>
        <v>0.7</v>
      </c>
      <c r="DA129">
        <f t="shared" si="71"/>
        <v>6.74</v>
      </c>
      <c r="DB129">
        <f t="shared" si="72"/>
        <v>0</v>
      </c>
      <c r="DC129">
        <f t="shared" si="73"/>
        <v>0</v>
      </c>
      <c r="DD129" t="s">
        <v>3</v>
      </c>
      <c r="DE129" t="s">
        <v>3</v>
      </c>
      <c r="DF129">
        <f t="shared" si="74"/>
        <v>0</v>
      </c>
      <c r="DG129">
        <f t="shared" si="75"/>
        <v>0</v>
      </c>
      <c r="DH129">
        <f t="shared" si="76"/>
        <v>0</v>
      </c>
      <c r="DI129">
        <f t="shared" si="57"/>
        <v>0</v>
      </c>
      <c r="DJ129">
        <f t="shared" si="77"/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ROW(Source!A81)</f>
        <v>81</v>
      </c>
      <c r="B130">
        <v>61053765</v>
      </c>
      <c r="C130">
        <v>61053986</v>
      </c>
      <c r="D130">
        <v>60223046</v>
      </c>
      <c r="E130">
        <v>1</v>
      </c>
      <c r="F130">
        <v>1</v>
      </c>
      <c r="G130">
        <v>1079</v>
      </c>
      <c r="H130">
        <v>3</v>
      </c>
      <c r="I130" t="s">
        <v>352</v>
      </c>
      <c r="J130" t="s">
        <v>353</v>
      </c>
      <c r="K130" t="s">
        <v>354</v>
      </c>
      <c r="L130">
        <v>1356</v>
      </c>
      <c r="N130">
        <v>1010</v>
      </c>
      <c r="O130" t="s">
        <v>290</v>
      </c>
      <c r="P130" t="s">
        <v>290</v>
      </c>
      <c r="Q130">
        <v>1000</v>
      </c>
      <c r="W130">
        <v>0</v>
      </c>
      <c r="X130">
        <v>-1164809856</v>
      </c>
      <c r="Y130">
        <f t="shared" si="68"/>
        <v>0</v>
      </c>
      <c r="AA130">
        <v>229.8</v>
      </c>
      <c r="AB130">
        <v>0</v>
      </c>
      <c r="AC130">
        <v>0</v>
      </c>
      <c r="AD130">
        <v>0</v>
      </c>
      <c r="AE130">
        <v>6.44</v>
      </c>
      <c r="AF130">
        <v>0</v>
      </c>
      <c r="AG130">
        <v>0</v>
      </c>
      <c r="AH130">
        <v>0</v>
      </c>
      <c r="AI130">
        <v>33.01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8.3199999999999993E-3</v>
      </c>
      <c r="AU130" t="s">
        <v>130</v>
      </c>
      <c r="AV130">
        <v>0</v>
      </c>
      <c r="AW130">
        <v>2</v>
      </c>
      <c r="AX130">
        <v>61053997</v>
      </c>
      <c r="AY130">
        <v>1</v>
      </c>
      <c r="AZ130">
        <v>0</v>
      </c>
      <c r="BA130">
        <v>154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ROUND(Y130*Source!I81,9)</f>
        <v>0</v>
      </c>
      <c r="CY130">
        <f t="shared" si="69"/>
        <v>229.8</v>
      </c>
      <c r="CZ130">
        <f t="shared" si="70"/>
        <v>6.44</v>
      </c>
      <c r="DA130">
        <f t="shared" si="71"/>
        <v>33.01</v>
      </c>
      <c r="DB130">
        <f t="shared" si="72"/>
        <v>0</v>
      </c>
      <c r="DC130">
        <f t="shared" si="73"/>
        <v>0</v>
      </c>
      <c r="DD130" t="s">
        <v>3</v>
      </c>
      <c r="DE130" t="s">
        <v>3</v>
      </c>
      <c r="DF130">
        <f t="shared" si="74"/>
        <v>0</v>
      </c>
      <c r="DG130">
        <f t="shared" si="75"/>
        <v>0</v>
      </c>
      <c r="DH130">
        <f t="shared" si="76"/>
        <v>0</v>
      </c>
      <c r="DI130">
        <f t="shared" si="57"/>
        <v>0</v>
      </c>
      <c r="DJ130">
        <f t="shared" si="77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28E44-7C01-438E-9A73-38941CF892BB}">
  <dimension ref="A1:AR1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61054085</v>
      </c>
      <c r="C1">
        <v>61054084</v>
      </c>
      <c r="D1">
        <v>60134058</v>
      </c>
      <c r="E1">
        <v>1079</v>
      </c>
      <c r="F1">
        <v>1</v>
      </c>
      <c r="G1">
        <v>1079</v>
      </c>
      <c r="H1">
        <v>1</v>
      </c>
      <c r="I1" t="s">
        <v>201</v>
      </c>
      <c r="J1" t="s">
        <v>3</v>
      </c>
      <c r="K1" t="s">
        <v>202</v>
      </c>
      <c r="L1">
        <v>1191</v>
      </c>
      <c r="N1">
        <v>1013</v>
      </c>
      <c r="O1" t="s">
        <v>203</v>
      </c>
      <c r="P1" t="s">
        <v>203</v>
      </c>
      <c r="Q1">
        <v>1</v>
      </c>
      <c r="X1">
        <v>2.2799999999999998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2.508</v>
      </c>
      <c r="AH1">
        <v>2</v>
      </c>
      <c r="AI1">
        <v>61054085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61054086</v>
      </c>
      <c r="C2">
        <v>61054084</v>
      </c>
      <c r="D2">
        <v>60230557</v>
      </c>
      <c r="E2">
        <v>1</v>
      </c>
      <c r="F2">
        <v>1</v>
      </c>
      <c r="G2">
        <v>1079</v>
      </c>
      <c r="H2">
        <v>2</v>
      </c>
      <c r="I2" t="s">
        <v>204</v>
      </c>
      <c r="J2" t="s">
        <v>205</v>
      </c>
      <c r="K2" t="s">
        <v>206</v>
      </c>
      <c r="L2">
        <v>1368</v>
      </c>
      <c r="N2">
        <v>1011</v>
      </c>
      <c r="O2" t="s">
        <v>59</v>
      </c>
      <c r="P2" t="s">
        <v>59</v>
      </c>
      <c r="Q2">
        <v>1</v>
      </c>
      <c r="X2">
        <v>0.6</v>
      </c>
      <c r="Y2">
        <v>0</v>
      </c>
      <c r="Z2">
        <v>168.62</v>
      </c>
      <c r="AA2">
        <v>47.31</v>
      </c>
      <c r="AB2">
        <v>0</v>
      </c>
      <c r="AC2">
        <v>0</v>
      </c>
      <c r="AD2">
        <v>1</v>
      </c>
      <c r="AE2">
        <v>0</v>
      </c>
      <c r="AF2" t="s">
        <v>23</v>
      </c>
      <c r="AG2">
        <v>0.66</v>
      </c>
      <c r="AH2">
        <v>2</v>
      </c>
      <c r="AI2">
        <v>61054086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61054087</v>
      </c>
      <c r="C3">
        <v>61054084</v>
      </c>
      <c r="D3">
        <v>60230568</v>
      </c>
      <c r="E3">
        <v>1</v>
      </c>
      <c r="F3">
        <v>1</v>
      </c>
      <c r="G3">
        <v>1079</v>
      </c>
      <c r="H3">
        <v>2</v>
      </c>
      <c r="I3" t="s">
        <v>208</v>
      </c>
      <c r="J3" t="s">
        <v>209</v>
      </c>
      <c r="K3" t="s">
        <v>210</v>
      </c>
      <c r="L3">
        <v>1368</v>
      </c>
      <c r="N3">
        <v>1011</v>
      </c>
      <c r="O3" t="s">
        <v>59</v>
      </c>
      <c r="P3" t="s">
        <v>59</v>
      </c>
      <c r="Q3">
        <v>1</v>
      </c>
      <c r="X3">
        <v>0.02</v>
      </c>
      <c r="Y3">
        <v>0</v>
      </c>
      <c r="Z3">
        <v>145.59</v>
      </c>
      <c r="AA3">
        <v>14.54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2.2000000000000002E-2</v>
      </c>
      <c r="AH3">
        <v>2</v>
      </c>
      <c r="AI3">
        <v>61054087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61054088</v>
      </c>
      <c r="C4">
        <v>61054084</v>
      </c>
      <c r="D4">
        <v>60139268</v>
      </c>
      <c r="E4">
        <v>1079</v>
      </c>
      <c r="F4">
        <v>1</v>
      </c>
      <c r="G4">
        <v>1079</v>
      </c>
      <c r="H4">
        <v>3</v>
      </c>
      <c r="I4" t="s">
        <v>211</v>
      </c>
      <c r="J4" t="s">
        <v>3</v>
      </c>
      <c r="K4" t="s">
        <v>212</v>
      </c>
      <c r="L4">
        <v>1348</v>
      </c>
      <c r="N4">
        <v>1009</v>
      </c>
      <c r="O4" t="s">
        <v>213</v>
      </c>
      <c r="P4" t="s">
        <v>213</v>
      </c>
      <c r="Q4">
        <v>1000</v>
      </c>
      <c r="X4">
        <v>0.24199999999999999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0.24199999999999999</v>
      </c>
      <c r="AH4">
        <v>2</v>
      </c>
      <c r="AI4">
        <v>61054088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61054090</v>
      </c>
      <c r="C5">
        <v>61054089</v>
      </c>
      <c r="D5">
        <v>60134058</v>
      </c>
      <c r="E5">
        <v>1079</v>
      </c>
      <c r="F5">
        <v>1</v>
      </c>
      <c r="G5">
        <v>1079</v>
      </c>
      <c r="H5">
        <v>1</v>
      </c>
      <c r="I5" t="s">
        <v>201</v>
      </c>
      <c r="J5" t="s">
        <v>3</v>
      </c>
      <c r="K5" t="s">
        <v>202</v>
      </c>
      <c r="L5">
        <v>1191</v>
      </c>
      <c r="N5">
        <v>1013</v>
      </c>
      <c r="O5" t="s">
        <v>203</v>
      </c>
      <c r="P5" t="s">
        <v>203</v>
      </c>
      <c r="Q5">
        <v>1</v>
      </c>
      <c r="X5">
        <v>10.49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23</v>
      </c>
      <c r="AG5">
        <v>11.539000000000001</v>
      </c>
      <c r="AH5">
        <v>2</v>
      </c>
      <c r="AI5">
        <v>61054090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61054091</v>
      </c>
      <c r="C6">
        <v>61054089</v>
      </c>
      <c r="D6">
        <v>60139268</v>
      </c>
      <c r="E6">
        <v>1079</v>
      </c>
      <c r="F6">
        <v>1</v>
      </c>
      <c r="G6">
        <v>1079</v>
      </c>
      <c r="H6">
        <v>3</v>
      </c>
      <c r="I6" t="s">
        <v>211</v>
      </c>
      <c r="J6" t="s">
        <v>3</v>
      </c>
      <c r="K6" t="s">
        <v>212</v>
      </c>
      <c r="L6">
        <v>1348</v>
      </c>
      <c r="N6">
        <v>1009</v>
      </c>
      <c r="O6" t="s">
        <v>213</v>
      </c>
      <c r="P6" t="s">
        <v>213</v>
      </c>
      <c r="Q6">
        <v>1000</v>
      </c>
      <c r="X6">
        <v>0.52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0.52</v>
      </c>
      <c r="AH6">
        <v>2</v>
      </c>
      <c r="AI6">
        <v>61054091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61054093</v>
      </c>
      <c r="C7">
        <v>61054092</v>
      </c>
      <c r="D7">
        <v>60134058</v>
      </c>
      <c r="E7">
        <v>1079</v>
      </c>
      <c r="F7">
        <v>1</v>
      </c>
      <c r="G7">
        <v>1079</v>
      </c>
      <c r="H7">
        <v>1</v>
      </c>
      <c r="I7" t="s">
        <v>201</v>
      </c>
      <c r="J7" t="s">
        <v>3</v>
      </c>
      <c r="K7" t="s">
        <v>202</v>
      </c>
      <c r="L7">
        <v>1191</v>
      </c>
      <c r="N7">
        <v>1013</v>
      </c>
      <c r="O7" t="s">
        <v>203</v>
      </c>
      <c r="P7" t="s">
        <v>203</v>
      </c>
      <c r="Q7">
        <v>1</v>
      </c>
      <c r="X7">
        <v>1.95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23</v>
      </c>
      <c r="AG7">
        <v>2.145</v>
      </c>
      <c r="AH7">
        <v>2</v>
      </c>
      <c r="AI7">
        <v>61054093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61054095</v>
      </c>
      <c r="C8">
        <v>61054092</v>
      </c>
      <c r="D8">
        <v>60230980</v>
      </c>
      <c r="E8">
        <v>1</v>
      </c>
      <c r="F8">
        <v>1</v>
      </c>
      <c r="G8">
        <v>1079</v>
      </c>
      <c r="H8">
        <v>2</v>
      </c>
      <c r="I8" t="s">
        <v>214</v>
      </c>
      <c r="J8" t="s">
        <v>215</v>
      </c>
      <c r="K8" t="s">
        <v>216</v>
      </c>
      <c r="L8">
        <v>1368</v>
      </c>
      <c r="N8">
        <v>1011</v>
      </c>
      <c r="O8" t="s">
        <v>59</v>
      </c>
      <c r="P8" t="s">
        <v>59</v>
      </c>
      <c r="Q8">
        <v>1</v>
      </c>
      <c r="X8">
        <v>0.06</v>
      </c>
      <c r="Y8">
        <v>0</v>
      </c>
      <c r="Z8">
        <v>41.45</v>
      </c>
      <c r="AA8">
        <v>12.62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6.6000000000000003E-2</v>
      </c>
      <c r="AH8">
        <v>2</v>
      </c>
      <c r="AI8">
        <v>61054095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61054094</v>
      </c>
      <c r="C9">
        <v>61054092</v>
      </c>
      <c r="D9">
        <v>60230549</v>
      </c>
      <c r="E9">
        <v>1</v>
      </c>
      <c r="F9">
        <v>1</v>
      </c>
      <c r="G9">
        <v>1079</v>
      </c>
      <c r="H9">
        <v>2</v>
      </c>
      <c r="I9" t="s">
        <v>217</v>
      </c>
      <c r="J9" t="s">
        <v>218</v>
      </c>
      <c r="K9" t="s">
        <v>219</v>
      </c>
      <c r="L9">
        <v>1368</v>
      </c>
      <c r="N9">
        <v>1011</v>
      </c>
      <c r="O9" t="s">
        <v>59</v>
      </c>
      <c r="P9" t="s">
        <v>59</v>
      </c>
      <c r="Q9">
        <v>1</v>
      </c>
      <c r="X9">
        <v>0.09</v>
      </c>
      <c r="Y9">
        <v>0</v>
      </c>
      <c r="Z9">
        <v>207.85</v>
      </c>
      <c r="AA9">
        <v>16.93</v>
      </c>
      <c r="AB9">
        <v>0</v>
      </c>
      <c r="AC9">
        <v>0</v>
      </c>
      <c r="AD9">
        <v>1</v>
      </c>
      <c r="AE9">
        <v>0</v>
      </c>
      <c r="AF9" t="s">
        <v>23</v>
      </c>
      <c r="AG9">
        <v>9.9000000000000005E-2</v>
      </c>
      <c r="AH9">
        <v>2</v>
      </c>
      <c r="AI9">
        <v>61054094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61054096</v>
      </c>
      <c r="C10">
        <v>61054092</v>
      </c>
      <c r="D10">
        <v>60231476</v>
      </c>
      <c r="E10">
        <v>1</v>
      </c>
      <c r="F10">
        <v>1</v>
      </c>
      <c r="G10">
        <v>1079</v>
      </c>
      <c r="H10">
        <v>2</v>
      </c>
      <c r="I10" t="s">
        <v>220</v>
      </c>
      <c r="J10" t="s">
        <v>221</v>
      </c>
      <c r="K10" t="s">
        <v>222</v>
      </c>
      <c r="L10">
        <v>1368</v>
      </c>
      <c r="N10">
        <v>1011</v>
      </c>
      <c r="O10" t="s">
        <v>59</v>
      </c>
      <c r="P10" t="s">
        <v>59</v>
      </c>
      <c r="Q10">
        <v>1</v>
      </c>
      <c r="X10">
        <v>0.06</v>
      </c>
      <c r="Y10">
        <v>0</v>
      </c>
      <c r="Z10">
        <v>0.5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23</v>
      </c>
      <c r="AG10">
        <v>6.6000000000000003E-2</v>
      </c>
      <c r="AH10">
        <v>2</v>
      </c>
      <c r="AI10">
        <v>61054096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61054097</v>
      </c>
      <c r="C11">
        <v>61054092</v>
      </c>
      <c r="D11">
        <v>60139268</v>
      </c>
      <c r="E11">
        <v>1079</v>
      </c>
      <c r="F11">
        <v>1</v>
      </c>
      <c r="G11">
        <v>1079</v>
      </c>
      <c r="H11">
        <v>3</v>
      </c>
      <c r="I11" t="s">
        <v>211</v>
      </c>
      <c r="J11" t="s">
        <v>3</v>
      </c>
      <c r="K11" t="s">
        <v>212</v>
      </c>
      <c r="L11">
        <v>1348</v>
      </c>
      <c r="N11">
        <v>1009</v>
      </c>
      <c r="O11" t="s">
        <v>213</v>
      </c>
      <c r="P11" t="s">
        <v>213</v>
      </c>
      <c r="Q11">
        <v>1000</v>
      </c>
      <c r="X11">
        <v>0.6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22</v>
      </c>
      <c r="AG11">
        <v>0.6</v>
      </c>
      <c r="AH11">
        <v>2</v>
      </c>
      <c r="AI11">
        <v>61054097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61054099</v>
      </c>
      <c r="C12">
        <v>61054098</v>
      </c>
      <c r="D12">
        <v>60134058</v>
      </c>
      <c r="E12">
        <v>1079</v>
      </c>
      <c r="F12">
        <v>1</v>
      </c>
      <c r="G12">
        <v>1079</v>
      </c>
      <c r="H12">
        <v>1</v>
      </c>
      <c r="I12" t="s">
        <v>201</v>
      </c>
      <c r="J12" t="s">
        <v>3</v>
      </c>
      <c r="K12" t="s">
        <v>202</v>
      </c>
      <c r="L12">
        <v>1191</v>
      </c>
      <c r="N12">
        <v>1013</v>
      </c>
      <c r="O12" t="s">
        <v>203</v>
      </c>
      <c r="P12" t="s">
        <v>203</v>
      </c>
      <c r="Q12">
        <v>1</v>
      </c>
      <c r="X12">
        <v>13.32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23</v>
      </c>
      <c r="AG12">
        <v>14.652000000000001</v>
      </c>
      <c r="AH12">
        <v>2</v>
      </c>
      <c r="AI12">
        <v>61054099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61054100</v>
      </c>
      <c r="C13">
        <v>61054098</v>
      </c>
      <c r="D13">
        <v>60134054</v>
      </c>
      <c r="E13">
        <v>1079</v>
      </c>
      <c r="F13">
        <v>1</v>
      </c>
      <c r="G13">
        <v>1079</v>
      </c>
      <c r="H13">
        <v>2</v>
      </c>
      <c r="I13" t="s">
        <v>223</v>
      </c>
      <c r="J13" t="s">
        <v>3</v>
      </c>
      <c r="K13" t="s">
        <v>224</v>
      </c>
      <c r="L13">
        <v>1344</v>
      </c>
      <c r="N13">
        <v>1008</v>
      </c>
      <c r="O13" t="s">
        <v>225</v>
      </c>
      <c r="P13" t="s">
        <v>225</v>
      </c>
      <c r="Q13">
        <v>1</v>
      </c>
      <c r="X13">
        <v>323.45</v>
      </c>
      <c r="Y13">
        <v>0</v>
      </c>
      <c r="Z13">
        <v>1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23</v>
      </c>
      <c r="AG13">
        <v>355.79500000000002</v>
      </c>
      <c r="AH13">
        <v>2</v>
      </c>
      <c r="AI13">
        <v>61054100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61054101</v>
      </c>
      <c r="C14">
        <v>61054098</v>
      </c>
      <c r="D14">
        <v>60139268</v>
      </c>
      <c r="E14">
        <v>1079</v>
      </c>
      <c r="F14">
        <v>1</v>
      </c>
      <c r="G14">
        <v>1079</v>
      </c>
      <c r="H14">
        <v>3</v>
      </c>
      <c r="I14" t="s">
        <v>211</v>
      </c>
      <c r="J14" t="s">
        <v>3</v>
      </c>
      <c r="K14" t="s">
        <v>212</v>
      </c>
      <c r="L14">
        <v>1348</v>
      </c>
      <c r="N14">
        <v>1009</v>
      </c>
      <c r="O14" t="s">
        <v>213</v>
      </c>
      <c r="P14" t="s">
        <v>213</v>
      </c>
      <c r="Q14">
        <v>1000</v>
      </c>
      <c r="X14">
        <v>2.5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22</v>
      </c>
      <c r="AG14">
        <v>2.5</v>
      </c>
      <c r="AH14">
        <v>2</v>
      </c>
      <c r="AI14">
        <v>61054101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61054104</v>
      </c>
      <c r="C15">
        <v>61054103</v>
      </c>
      <c r="D15">
        <v>60134058</v>
      </c>
      <c r="E15">
        <v>1079</v>
      </c>
      <c r="F15">
        <v>1</v>
      </c>
      <c r="G15">
        <v>1079</v>
      </c>
      <c r="H15">
        <v>1</v>
      </c>
      <c r="I15" t="s">
        <v>201</v>
      </c>
      <c r="J15" t="s">
        <v>3</v>
      </c>
      <c r="K15" t="s">
        <v>202</v>
      </c>
      <c r="L15">
        <v>1191</v>
      </c>
      <c r="N15">
        <v>1013</v>
      </c>
      <c r="O15" t="s">
        <v>203</v>
      </c>
      <c r="P15" t="s">
        <v>203</v>
      </c>
      <c r="Q15">
        <v>1</v>
      </c>
      <c r="X15">
        <v>82.1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52</v>
      </c>
      <c r="AG15">
        <v>54.186</v>
      </c>
      <c r="AH15">
        <v>2</v>
      </c>
      <c r="AI15">
        <v>61054104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61054105</v>
      </c>
      <c r="C16">
        <v>61054103</v>
      </c>
      <c r="D16">
        <v>60231088</v>
      </c>
      <c r="E16">
        <v>1</v>
      </c>
      <c r="F16">
        <v>1</v>
      </c>
      <c r="G16">
        <v>1079</v>
      </c>
      <c r="H16">
        <v>2</v>
      </c>
      <c r="I16" t="s">
        <v>226</v>
      </c>
      <c r="J16" t="s">
        <v>227</v>
      </c>
      <c r="K16" t="s">
        <v>228</v>
      </c>
      <c r="L16">
        <v>1368</v>
      </c>
      <c r="N16">
        <v>1011</v>
      </c>
      <c r="O16" t="s">
        <v>59</v>
      </c>
      <c r="P16" t="s">
        <v>59</v>
      </c>
      <c r="Q16">
        <v>1</v>
      </c>
      <c r="X16">
        <v>0.7</v>
      </c>
      <c r="Y16">
        <v>0</v>
      </c>
      <c r="Z16">
        <v>0.28000000000000003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52</v>
      </c>
      <c r="AG16">
        <v>0.46199999999999997</v>
      </c>
      <c r="AH16">
        <v>2</v>
      </c>
      <c r="AI16">
        <v>61054105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61054106</v>
      </c>
      <c r="C17">
        <v>61054103</v>
      </c>
      <c r="D17">
        <v>60231090</v>
      </c>
      <c r="E17">
        <v>1</v>
      </c>
      <c r="F17">
        <v>1</v>
      </c>
      <c r="G17">
        <v>1079</v>
      </c>
      <c r="H17">
        <v>2</v>
      </c>
      <c r="I17" t="s">
        <v>229</v>
      </c>
      <c r="J17" t="s">
        <v>230</v>
      </c>
      <c r="K17" t="s">
        <v>231</v>
      </c>
      <c r="L17">
        <v>1368</v>
      </c>
      <c r="N17">
        <v>1011</v>
      </c>
      <c r="O17" t="s">
        <v>59</v>
      </c>
      <c r="P17" t="s">
        <v>59</v>
      </c>
      <c r="Q17">
        <v>1</v>
      </c>
      <c r="X17">
        <v>0.06</v>
      </c>
      <c r="Y17">
        <v>0</v>
      </c>
      <c r="Z17">
        <v>1.29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52</v>
      </c>
      <c r="AG17">
        <v>3.9600000000000003E-2</v>
      </c>
      <c r="AH17">
        <v>2</v>
      </c>
      <c r="AI17">
        <v>61054106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61054107</v>
      </c>
      <c r="C18">
        <v>61054103</v>
      </c>
      <c r="D18">
        <v>60231385</v>
      </c>
      <c r="E18">
        <v>1</v>
      </c>
      <c r="F18">
        <v>1</v>
      </c>
      <c r="G18">
        <v>1079</v>
      </c>
      <c r="H18">
        <v>2</v>
      </c>
      <c r="I18" t="s">
        <v>232</v>
      </c>
      <c r="J18" t="s">
        <v>233</v>
      </c>
      <c r="K18" t="s">
        <v>234</v>
      </c>
      <c r="L18">
        <v>1368</v>
      </c>
      <c r="N18">
        <v>1011</v>
      </c>
      <c r="O18" t="s">
        <v>59</v>
      </c>
      <c r="P18" t="s">
        <v>59</v>
      </c>
      <c r="Q18">
        <v>1</v>
      </c>
      <c r="X18">
        <v>0.73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52</v>
      </c>
      <c r="AG18">
        <v>0.48180000000000001</v>
      </c>
      <c r="AH18">
        <v>2</v>
      </c>
      <c r="AI18">
        <v>61054107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61054109</v>
      </c>
      <c r="C19">
        <v>61054103</v>
      </c>
      <c r="D19">
        <v>60231452</v>
      </c>
      <c r="E19">
        <v>1</v>
      </c>
      <c r="F19">
        <v>1</v>
      </c>
      <c r="G19">
        <v>1079</v>
      </c>
      <c r="H19">
        <v>2</v>
      </c>
      <c r="I19" t="s">
        <v>235</v>
      </c>
      <c r="J19" t="s">
        <v>236</v>
      </c>
      <c r="K19" t="s">
        <v>237</v>
      </c>
      <c r="L19">
        <v>1368</v>
      </c>
      <c r="N19">
        <v>1011</v>
      </c>
      <c r="O19" t="s">
        <v>59</v>
      </c>
      <c r="P19" t="s">
        <v>59</v>
      </c>
      <c r="Q19">
        <v>1</v>
      </c>
      <c r="X19">
        <v>0.2</v>
      </c>
      <c r="Y19">
        <v>0</v>
      </c>
      <c r="Z19">
        <v>0.42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52</v>
      </c>
      <c r="AG19">
        <v>0.13200000000000001</v>
      </c>
      <c r="AH19">
        <v>2</v>
      </c>
      <c r="AI19">
        <v>61054109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61054110</v>
      </c>
      <c r="C20">
        <v>61054103</v>
      </c>
      <c r="D20">
        <v>60231472</v>
      </c>
      <c r="E20">
        <v>1</v>
      </c>
      <c r="F20">
        <v>1</v>
      </c>
      <c r="G20">
        <v>1079</v>
      </c>
      <c r="H20">
        <v>2</v>
      </c>
      <c r="I20" t="s">
        <v>238</v>
      </c>
      <c r="J20" t="s">
        <v>239</v>
      </c>
      <c r="K20" t="s">
        <v>240</v>
      </c>
      <c r="L20">
        <v>1368</v>
      </c>
      <c r="N20">
        <v>1011</v>
      </c>
      <c r="O20" t="s">
        <v>59</v>
      </c>
      <c r="P20" t="s">
        <v>59</v>
      </c>
      <c r="Q20">
        <v>1</v>
      </c>
      <c r="X20">
        <v>0.76</v>
      </c>
      <c r="Y20">
        <v>0</v>
      </c>
      <c r="Z20">
        <v>2.58</v>
      </c>
      <c r="AA20">
        <v>0.04</v>
      </c>
      <c r="AB20">
        <v>0</v>
      </c>
      <c r="AC20">
        <v>0</v>
      </c>
      <c r="AD20">
        <v>1</v>
      </c>
      <c r="AE20">
        <v>0</v>
      </c>
      <c r="AF20" t="s">
        <v>52</v>
      </c>
      <c r="AG20">
        <v>0.50160000000000005</v>
      </c>
      <c r="AH20">
        <v>2</v>
      </c>
      <c r="AI20">
        <v>61054110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61054108</v>
      </c>
      <c r="C21">
        <v>61054103</v>
      </c>
      <c r="D21">
        <v>60230624</v>
      </c>
      <c r="E21">
        <v>1</v>
      </c>
      <c r="F21">
        <v>1</v>
      </c>
      <c r="G21">
        <v>1079</v>
      </c>
      <c r="H21">
        <v>2</v>
      </c>
      <c r="I21" t="s">
        <v>241</v>
      </c>
      <c r="J21" t="s">
        <v>242</v>
      </c>
      <c r="K21" t="s">
        <v>243</v>
      </c>
      <c r="L21">
        <v>1368</v>
      </c>
      <c r="N21">
        <v>1011</v>
      </c>
      <c r="O21" t="s">
        <v>59</v>
      </c>
      <c r="P21" t="s">
        <v>59</v>
      </c>
      <c r="Q21">
        <v>1</v>
      </c>
      <c r="X21">
        <v>0.49</v>
      </c>
      <c r="Y21">
        <v>0</v>
      </c>
      <c r="Z21">
        <v>179.17</v>
      </c>
      <c r="AA21">
        <v>16.93</v>
      </c>
      <c r="AB21">
        <v>0</v>
      </c>
      <c r="AC21">
        <v>0</v>
      </c>
      <c r="AD21">
        <v>1</v>
      </c>
      <c r="AE21">
        <v>0</v>
      </c>
      <c r="AF21" t="s">
        <v>52</v>
      </c>
      <c r="AG21">
        <v>0.32340000000000002</v>
      </c>
      <c r="AH21">
        <v>2</v>
      </c>
      <c r="AI21">
        <v>61054108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61054111</v>
      </c>
      <c r="C22">
        <v>61054103</v>
      </c>
      <c r="D22">
        <v>60200475</v>
      </c>
      <c r="E22">
        <v>1</v>
      </c>
      <c r="F22">
        <v>1</v>
      </c>
      <c r="G22">
        <v>1079</v>
      </c>
      <c r="H22">
        <v>3</v>
      </c>
      <c r="I22" t="s">
        <v>244</v>
      </c>
      <c r="J22" t="s">
        <v>245</v>
      </c>
      <c r="K22" t="s">
        <v>246</v>
      </c>
      <c r="L22">
        <v>1348</v>
      </c>
      <c r="N22">
        <v>1009</v>
      </c>
      <c r="O22" t="s">
        <v>213</v>
      </c>
      <c r="P22" t="s">
        <v>213</v>
      </c>
      <c r="Q22">
        <v>1000</v>
      </c>
      <c r="X22">
        <v>6.9999999999999999E-4</v>
      </c>
      <c r="Y22">
        <v>7185.82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51</v>
      </c>
      <c r="AG22">
        <v>4.1999999999999996E-4</v>
      </c>
      <c r="AH22">
        <v>2</v>
      </c>
      <c r="AI22">
        <v>61054111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61054112</v>
      </c>
      <c r="C23">
        <v>61054103</v>
      </c>
      <c r="D23">
        <v>60200505</v>
      </c>
      <c r="E23">
        <v>1</v>
      </c>
      <c r="F23">
        <v>1</v>
      </c>
      <c r="G23">
        <v>1079</v>
      </c>
      <c r="H23">
        <v>3</v>
      </c>
      <c r="I23" t="s">
        <v>247</v>
      </c>
      <c r="J23" t="s">
        <v>248</v>
      </c>
      <c r="K23" t="s">
        <v>249</v>
      </c>
      <c r="L23">
        <v>1354</v>
      </c>
      <c r="N23">
        <v>1010</v>
      </c>
      <c r="O23" t="s">
        <v>250</v>
      </c>
      <c r="P23" t="s">
        <v>250</v>
      </c>
      <c r="Q23">
        <v>1</v>
      </c>
      <c r="X23">
        <v>0.08</v>
      </c>
      <c r="Y23">
        <v>13.76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51</v>
      </c>
      <c r="AG23">
        <v>4.8000000000000001E-2</v>
      </c>
      <c r="AH23">
        <v>2</v>
      </c>
      <c r="AI23">
        <v>61054112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61054113</v>
      </c>
      <c r="C24">
        <v>61054103</v>
      </c>
      <c r="D24">
        <v>60199454</v>
      </c>
      <c r="E24">
        <v>1</v>
      </c>
      <c r="F24">
        <v>1</v>
      </c>
      <c r="G24">
        <v>1079</v>
      </c>
      <c r="H24">
        <v>3</v>
      </c>
      <c r="I24" t="s">
        <v>251</v>
      </c>
      <c r="J24" t="s">
        <v>252</v>
      </c>
      <c r="K24" t="s">
        <v>253</v>
      </c>
      <c r="L24">
        <v>1348</v>
      </c>
      <c r="N24">
        <v>1009</v>
      </c>
      <c r="O24" t="s">
        <v>213</v>
      </c>
      <c r="P24" t="s">
        <v>213</v>
      </c>
      <c r="Q24">
        <v>1000</v>
      </c>
      <c r="X24">
        <v>3.1E-4</v>
      </c>
      <c r="Y24">
        <v>18653.07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51</v>
      </c>
      <c r="AG24">
        <v>1.8599999999999999E-4</v>
      </c>
      <c r="AH24">
        <v>2</v>
      </c>
      <c r="AI24">
        <v>61054113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61054114</v>
      </c>
      <c r="C25">
        <v>61054103</v>
      </c>
      <c r="D25">
        <v>60201236</v>
      </c>
      <c r="E25">
        <v>1</v>
      </c>
      <c r="F25">
        <v>1</v>
      </c>
      <c r="G25">
        <v>1079</v>
      </c>
      <c r="H25">
        <v>3</v>
      </c>
      <c r="I25" t="s">
        <v>254</v>
      </c>
      <c r="J25" t="s">
        <v>255</v>
      </c>
      <c r="K25" t="s">
        <v>256</v>
      </c>
      <c r="L25">
        <v>1346</v>
      </c>
      <c r="N25">
        <v>1009</v>
      </c>
      <c r="O25" t="s">
        <v>257</v>
      </c>
      <c r="P25" t="s">
        <v>257</v>
      </c>
      <c r="Q25">
        <v>1</v>
      </c>
      <c r="X25">
        <v>0.15</v>
      </c>
      <c r="Y25">
        <v>6.25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51</v>
      </c>
      <c r="AG25">
        <v>0.09</v>
      </c>
      <c r="AH25">
        <v>2</v>
      </c>
      <c r="AI25">
        <v>61054114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61054115</v>
      </c>
      <c r="C26">
        <v>61054103</v>
      </c>
      <c r="D26">
        <v>60199558</v>
      </c>
      <c r="E26">
        <v>1</v>
      </c>
      <c r="F26">
        <v>1</v>
      </c>
      <c r="G26">
        <v>1079</v>
      </c>
      <c r="H26">
        <v>3</v>
      </c>
      <c r="I26" t="s">
        <v>258</v>
      </c>
      <c r="J26" t="s">
        <v>259</v>
      </c>
      <c r="K26" t="s">
        <v>260</v>
      </c>
      <c r="L26">
        <v>1346</v>
      </c>
      <c r="N26">
        <v>1009</v>
      </c>
      <c r="O26" t="s">
        <v>257</v>
      </c>
      <c r="P26" t="s">
        <v>257</v>
      </c>
      <c r="Q26">
        <v>1</v>
      </c>
      <c r="X26">
        <v>0.1</v>
      </c>
      <c r="Y26">
        <v>29.89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51</v>
      </c>
      <c r="AG26">
        <v>0.06</v>
      </c>
      <c r="AH26">
        <v>2</v>
      </c>
      <c r="AI26">
        <v>61054115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61054116</v>
      </c>
      <c r="C27">
        <v>61054103</v>
      </c>
      <c r="D27">
        <v>60199581</v>
      </c>
      <c r="E27">
        <v>1</v>
      </c>
      <c r="F27">
        <v>1</v>
      </c>
      <c r="G27">
        <v>1079</v>
      </c>
      <c r="H27">
        <v>3</v>
      </c>
      <c r="I27" t="s">
        <v>261</v>
      </c>
      <c r="J27" t="s">
        <v>262</v>
      </c>
      <c r="K27" t="s">
        <v>263</v>
      </c>
      <c r="L27">
        <v>1348</v>
      </c>
      <c r="N27">
        <v>1009</v>
      </c>
      <c r="O27" t="s">
        <v>213</v>
      </c>
      <c r="P27" t="s">
        <v>213</v>
      </c>
      <c r="Q27">
        <v>1000</v>
      </c>
      <c r="X27">
        <v>3.0000000000000001E-5</v>
      </c>
      <c r="Y27">
        <v>4341.07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51</v>
      </c>
      <c r="AG27">
        <v>1.8E-5</v>
      </c>
      <c r="AH27">
        <v>2</v>
      </c>
      <c r="AI27">
        <v>61054116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61054117</v>
      </c>
      <c r="C28">
        <v>61054103</v>
      </c>
      <c r="D28">
        <v>60201883</v>
      </c>
      <c r="E28">
        <v>1</v>
      </c>
      <c r="F28">
        <v>1</v>
      </c>
      <c r="G28">
        <v>1079</v>
      </c>
      <c r="H28">
        <v>3</v>
      </c>
      <c r="I28" t="s">
        <v>264</v>
      </c>
      <c r="J28" t="s">
        <v>265</v>
      </c>
      <c r="K28" t="s">
        <v>266</v>
      </c>
      <c r="L28">
        <v>1302</v>
      </c>
      <c r="N28">
        <v>1003</v>
      </c>
      <c r="O28" t="s">
        <v>267</v>
      </c>
      <c r="P28" t="s">
        <v>267</v>
      </c>
      <c r="Q28">
        <v>10</v>
      </c>
      <c r="X28">
        <v>1.8700000000000001E-2</v>
      </c>
      <c r="Y28">
        <v>44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51</v>
      </c>
      <c r="AG28">
        <v>1.1220000000000001E-2</v>
      </c>
      <c r="AH28">
        <v>2</v>
      </c>
      <c r="AI28">
        <v>61054117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61054118</v>
      </c>
      <c r="C29">
        <v>61054103</v>
      </c>
      <c r="D29">
        <v>60199609</v>
      </c>
      <c r="E29">
        <v>1</v>
      </c>
      <c r="F29">
        <v>1</v>
      </c>
      <c r="G29">
        <v>1079</v>
      </c>
      <c r="H29">
        <v>3</v>
      </c>
      <c r="I29" t="s">
        <v>268</v>
      </c>
      <c r="J29" t="s">
        <v>269</v>
      </c>
      <c r="K29" t="s">
        <v>270</v>
      </c>
      <c r="L29">
        <v>1339</v>
      </c>
      <c r="N29">
        <v>1007</v>
      </c>
      <c r="O29" t="s">
        <v>271</v>
      </c>
      <c r="P29" t="s">
        <v>271</v>
      </c>
      <c r="Q29">
        <v>1</v>
      </c>
      <c r="X29">
        <v>0.5</v>
      </c>
      <c r="Y29">
        <v>5.82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51</v>
      </c>
      <c r="AG29">
        <v>0.3</v>
      </c>
      <c r="AH29">
        <v>2</v>
      </c>
      <c r="AI29">
        <v>61054118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61054119</v>
      </c>
      <c r="C30">
        <v>61054103</v>
      </c>
      <c r="D30">
        <v>60204685</v>
      </c>
      <c r="E30">
        <v>1</v>
      </c>
      <c r="F30">
        <v>1</v>
      </c>
      <c r="G30">
        <v>1079</v>
      </c>
      <c r="H30">
        <v>3</v>
      </c>
      <c r="I30" t="s">
        <v>272</v>
      </c>
      <c r="J30" t="s">
        <v>273</v>
      </c>
      <c r="K30" t="s">
        <v>274</v>
      </c>
      <c r="L30">
        <v>1348</v>
      </c>
      <c r="N30">
        <v>1009</v>
      </c>
      <c r="O30" t="s">
        <v>213</v>
      </c>
      <c r="P30" t="s">
        <v>213</v>
      </c>
      <c r="Q30">
        <v>1000</v>
      </c>
      <c r="X30">
        <v>1.9400000000000001E-3</v>
      </c>
      <c r="Y30">
        <v>13451.64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51</v>
      </c>
      <c r="AG30">
        <v>1.1640000000000001E-3</v>
      </c>
      <c r="AH30">
        <v>2</v>
      </c>
      <c r="AI30">
        <v>61054119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ROW(Source!A32)</f>
        <v>32</v>
      </c>
      <c r="B31">
        <v>61054120</v>
      </c>
      <c r="C31">
        <v>61054103</v>
      </c>
      <c r="D31">
        <v>60200006</v>
      </c>
      <c r="E31">
        <v>1</v>
      </c>
      <c r="F31">
        <v>1</v>
      </c>
      <c r="G31">
        <v>1079</v>
      </c>
      <c r="H31">
        <v>3</v>
      </c>
      <c r="I31" t="s">
        <v>275</v>
      </c>
      <c r="J31" t="s">
        <v>276</v>
      </c>
      <c r="K31" t="s">
        <v>277</v>
      </c>
      <c r="L31">
        <v>1348</v>
      </c>
      <c r="N31">
        <v>1009</v>
      </c>
      <c r="O31" t="s">
        <v>213</v>
      </c>
      <c r="P31" t="s">
        <v>213</v>
      </c>
      <c r="Q31">
        <v>1000</v>
      </c>
      <c r="X31">
        <v>5.9999999999999995E-4</v>
      </c>
      <c r="Y31">
        <v>8582.42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51</v>
      </c>
      <c r="AG31">
        <v>3.5999999999999997E-4</v>
      </c>
      <c r="AH31">
        <v>2</v>
      </c>
      <c r="AI31">
        <v>61054120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ROW(Source!A32)</f>
        <v>32</v>
      </c>
      <c r="B32">
        <v>61054121</v>
      </c>
      <c r="C32">
        <v>61054103</v>
      </c>
      <c r="D32">
        <v>60164138</v>
      </c>
      <c r="E32">
        <v>1079</v>
      </c>
      <c r="F32">
        <v>1</v>
      </c>
      <c r="G32">
        <v>1079</v>
      </c>
      <c r="H32">
        <v>3</v>
      </c>
      <c r="I32" t="s">
        <v>383</v>
      </c>
      <c r="J32" t="s">
        <v>3</v>
      </c>
      <c r="K32" t="s">
        <v>384</v>
      </c>
      <c r="L32">
        <v>1348</v>
      </c>
      <c r="N32">
        <v>1009</v>
      </c>
      <c r="O32" t="s">
        <v>213</v>
      </c>
      <c r="P32" t="s">
        <v>213</v>
      </c>
      <c r="Q32">
        <v>1000</v>
      </c>
      <c r="X32">
        <v>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51</v>
      </c>
      <c r="AG32">
        <v>0.6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61054124</v>
      </c>
      <c r="C33">
        <v>61054123</v>
      </c>
      <c r="D33">
        <v>60134056</v>
      </c>
      <c r="E33">
        <v>1079</v>
      </c>
      <c r="F33">
        <v>1</v>
      </c>
      <c r="G33">
        <v>1079</v>
      </c>
      <c r="H33">
        <v>1</v>
      </c>
      <c r="I33" t="s">
        <v>207</v>
      </c>
      <c r="J33" t="s">
        <v>3</v>
      </c>
      <c r="K33" t="s">
        <v>112</v>
      </c>
      <c r="L33">
        <v>1191</v>
      </c>
      <c r="N33">
        <v>1013</v>
      </c>
      <c r="O33" t="s">
        <v>203</v>
      </c>
      <c r="P33" t="s">
        <v>203</v>
      </c>
      <c r="Q33">
        <v>1</v>
      </c>
      <c r="X33">
        <v>18.62</v>
      </c>
      <c r="Y33">
        <v>0</v>
      </c>
      <c r="Z33">
        <v>0</v>
      </c>
      <c r="AA33">
        <v>0</v>
      </c>
      <c r="AB33">
        <v>1</v>
      </c>
      <c r="AC33">
        <v>0</v>
      </c>
      <c r="AD33">
        <v>1</v>
      </c>
      <c r="AE33">
        <v>2</v>
      </c>
      <c r="AF33" t="s">
        <v>3</v>
      </c>
      <c r="AG33">
        <v>18.62</v>
      </c>
      <c r="AH33">
        <v>2</v>
      </c>
      <c r="AI33">
        <v>61054124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ROW(Source!A34)</f>
        <v>34</v>
      </c>
      <c r="B34">
        <v>61054126</v>
      </c>
      <c r="C34">
        <v>61054125</v>
      </c>
      <c r="D34">
        <v>60134054</v>
      </c>
      <c r="E34">
        <v>1079</v>
      </c>
      <c r="F34">
        <v>1</v>
      </c>
      <c r="G34">
        <v>1079</v>
      </c>
      <c r="H34">
        <v>2</v>
      </c>
      <c r="I34" t="s">
        <v>223</v>
      </c>
      <c r="J34" t="s">
        <v>3</v>
      </c>
      <c r="K34" t="s">
        <v>224</v>
      </c>
      <c r="L34">
        <v>1344</v>
      </c>
      <c r="N34">
        <v>1008</v>
      </c>
      <c r="O34" t="s">
        <v>225</v>
      </c>
      <c r="P34" t="s">
        <v>225</v>
      </c>
      <c r="Q34">
        <v>1</v>
      </c>
      <c r="X34">
        <v>8.86</v>
      </c>
      <c r="Y34">
        <v>0</v>
      </c>
      <c r="Z34">
        <v>1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8.86</v>
      </c>
      <c r="AH34">
        <v>2</v>
      </c>
      <c r="AI34">
        <v>61054126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ROW(Source!A70)</f>
        <v>70</v>
      </c>
      <c r="B35">
        <v>61053829</v>
      </c>
      <c r="C35">
        <v>61053828</v>
      </c>
      <c r="D35">
        <v>60134058</v>
      </c>
      <c r="E35">
        <v>1079</v>
      </c>
      <c r="F35">
        <v>1</v>
      </c>
      <c r="G35">
        <v>1079</v>
      </c>
      <c r="H35">
        <v>1</v>
      </c>
      <c r="I35" t="s">
        <v>201</v>
      </c>
      <c r="J35" t="s">
        <v>3</v>
      </c>
      <c r="K35" t="s">
        <v>202</v>
      </c>
      <c r="L35">
        <v>1191</v>
      </c>
      <c r="N35">
        <v>1013</v>
      </c>
      <c r="O35" t="s">
        <v>203</v>
      </c>
      <c r="P35" t="s">
        <v>203</v>
      </c>
      <c r="Q35">
        <v>1</v>
      </c>
      <c r="X35">
        <v>27.6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131</v>
      </c>
      <c r="AG35">
        <v>11.040000000000001</v>
      </c>
      <c r="AH35">
        <v>2</v>
      </c>
      <c r="AI35">
        <v>61053829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ROW(Source!A70)</f>
        <v>70</v>
      </c>
      <c r="B36">
        <v>61053830</v>
      </c>
      <c r="C36">
        <v>61053828</v>
      </c>
      <c r="D36">
        <v>60231385</v>
      </c>
      <c r="E36">
        <v>1</v>
      </c>
      <c r="F36">
        <v>1</v>
      </c>
      <c r="G36">
        <v>1079</v>
      </c>
      <c r="H36">
        <v>2</v>
      </c>
      <c r="I36" t="s">
        <v>232</v>
      </c>
      <c r="J36" t="s">
        <v>233</v>
      </c>
      <c r="K36" t="s">
        <v>234</v>
      </c>
      <c r="L36">
        <v>1368</v>
      </c>
      <c r="N36">
        <v>1011</v>
      </c>
      <c r="O36" t="s">
        <v>59</v>
      </c>
      <c r="P36" t="s">
        <v>59</v>
      </c>
      <c r="Q36">
        <v>1</v>
      </c>
      <c r="X36">
        <v>3.64</v>
      </c>
      <c r="Y36">
        <v>0</v>
      </c>
      <c r="Z36">
        <v>83.1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131</v>
      </c>
      <c r="AG36">
        <v>1.4560000000000002</v>
      </c>
      <c r="AH36">
        <v>2</v>
      </c>
      <c r="AI36">
        <v>61053830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ROW(Source!A70)</f>
        <v>70</v>
      </c>
      <c r="B37">
        <v>61053831</v>
      </c>
      <c r="C37">
        <v>61053828</v>
      </c>
      <c r="D37">
        <v>60200036</v>
      </c>
      <c r="E37">
        <v>1</v>
      </c>
      <c r="F37">
        <v>1</v>
      </c>
      <c r="G37">
        <v>1079</v>
      </c>
      <c r="H37">
        <v>3</v>
      </c>
      <c r="I37" t="s">
        <v>278</v>
      </c>
      <c r="J37" t="s">
        <v>279</v>
      </c>
      <c r="K37" t="s">
        <v>280</v>
      </c>
      <c r="L37">
        <v>1348</v>
      </c>
      <c r="N37">
        <v>1009</v>
      </c>
      <c r="O37" t="s">
        <v>213</v>
      </c>
      <c r="P37" t="s">
        <v>213</v>
      </c>
      <c r="Q37">
        <v>1000</v>
      </c>
      <c r="X37">
        <v>1.0500000000000001E-2</v>
      </c>
      <c r="Y37">
        <v>9077.39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130</v>
      </c>
      <c r="AG37">
        <v>0</v>
      </c>
      <c r="AH37">
        <v>2</v>
      </c>
      <c r="AI37">
        <v>61053831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ROW(Source!A70)</f>
        <v>70</v>
      </c>
      <c r="B38">
        <v>61053832</v>
      </c>
      <c r="C38">
        <v>61053828</v>
      </c>
      <c r="D38">
        <v>60199985</v>
      </c>
      <c r="E38">
        <v>1</v>
      </c>
      <c r="F38">
        <v>1</v>
      </c>
      <c r="G38">
        <v>1079</v>
      </c>
      <c r="H38">
        <v>3</v>
      </c>
      <c r="I38" t="s">
        <v>281</v>
      </c>
      <c r="J38" t="s">
        <v>282</v>
      </c>
      <c r="K38" t="s">
        <v>283</v>
      </c>
      <c r="L38">
        <v>1348</v>
      </c>
      <c r="N38">
        <v>1009</v>
      </c>
      <c r="O38" t="s">
        <v>213</v>
      </c>
      <c r="P38" t="s">
        <v>213</v>
      </c>
      <c r="Q38">
        <v>1000</v>
      </c>
      <c r="X38">
        <v>0.01</v>
      </c>
      <c r="Y38">
        <v>9238.1299999999992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130</v>
      </c>
      <c r="AG38">
        <v>0</v>
      </c>
      <c r="AH38">
        <v>2</v>
      </c>
      <c r="AI38">
        <v>61053832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ROW(Source!A70)</f>
        <v>70</v>
      </c>
      <c r="B39">
        <v>61053833</v>
      </c>
      <c r="C39">
        <v>61053828</v>
      </c>
      <c r="D39">
        <v>60219259</v>
      </c>
      <c r="E39">
        <v>1</v>
      </c>
      <c r="F39">
        <v>1</v>
      </c>
      <c r="G39">
        <v>1079</v>
      </c>
      <c r="H39">
        <v>3</v>
      </c>
      <c r="I39" t="s">
        <v>284</v>
      </c>
      <c r="J39" t="s">
        <v>285</v>
      </c>
      <c r="K39" t="s">
        <v>286</v>
      </c>
      <c r="L39">
        <v>1354</v>
      </c>
      <c r="N39">
        <v>1010</v>
      </c>
      <c r="O39" t="s">
        <v>250</v>
      </c>
      <c r="P39" t="s">
        <v>250</v>
      </c>
      <c r="Q39">
        <v>1</v>
      </c>
      <c r="X39">
        <v>3</v>
      </c>
      <c r="Y39">
        <v>167.07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130</v>
      </c>
      <c r="AG39">
        <v>0</v>
      </c>
      <c r="AH39">
        <v>2</v>
      </c>
      <c r="AI39">
        <v>61053833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ROW(Source!A70)</f>
        <v>70</v>
      </c>
      <c r="B40">
        <v>61053834</v>
      </c>
      <c r="C40">
        <v>61053828</v>
      </c>
      <c r="D40">
        <v>60223383</v>
      </c>
      <c r="E40">
        <v>1</v>
      </c>
      <c r="F40">
        <v>1</v>
      </c>
      <c r="G40">
        <v>1079</v>
      </c>
      <c r="H40">
        <v>3</v>
      </c>
      <c r="I40" t="s">
        <v>287</v>
      </c>
      <c r="J40" t="s">
        <v>288</v>
      </c>
      <c r="K40" t="s">
        <v>289</v>
      </c>
      <c r="L40">
        <v>1356</v>
      </c>
      <c r="N40">
        <v>1010</v>
      </c>
      <c r="O40" t="s">
        <v>290</v>
      </c>
      <c r="P40" t="s">
        <v>290</v>
      </c>
      <c r="Q40">
        <v>1000</v>
      </c>
      <c r="X40">
        <v>3.0000000000000001E-3</v>
      </c>
      <c r="Y40">
        <v>226.66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130</v>
      </c>
      <c r="AG40">
        <v>0</v>
      </c>
      <c r="AH40">
        <v>2</v>
      </c>
      <c r="AI40">
        <v>61053834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ROW(Source!A70)</f>
        <v>70</v>
      </c>
      <c r="B41">
        <v>61053835</v>
      </c>
      <c r="C41">
        <v>61053828</v>
      </c>
      <c r="D41">
        <v>60146219</v>
      </c>
      <c r="E41">
        <v>1079</v>
      </c>
      <c r="F41">
        <v>1</v>
      </c>
      <c r="G41">
        <v>1079</v>
      </c>
      <c r="H41">
        <v>3</v>
      </c>
      <c r="I41" t="s">
        <v>385</v>
      </c>
      <c r="J41" t="s">
        <v>3</v>
      </c>
      <c r="K41" t="s">
        <v>386</v>
      </c>
      <c r="L41">
        <v>1354</v>
      </c>
      <c r="N41">
        <v>1010</v>
      </c>
      <c r="O41" t="s">
        <v>250</v>
      </c>
      <c r="P41" t="s">
        <v>250</v>
      </c>
      <c r="Q41">
        <v>1</v>
      </c>
      <c r="X41">
        <v>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130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ROW(Source!A70)</f>
        <v>70</v>
      </c>
      <c r="B42">
        <v>61053836</v>
      </c>
      <c r="C42">
        <v>61053828</v>
      </c>
      <c r="D42">
        <v>60148593</v>
      </c>
      <c r="E42">
        <v>1079</v>
      </c>
      <c r="F42">
        <v>1</v>
      </c>
      <c r="G42">
        <v>1079</v>
      </c>
      <c r="H42">
        <v>3</v>
      </c>
      <c r="I42" t="s">
        <v>387</v>
      </c>
      <c r="J42" t="s">
        <v>3</v>
      </c>
      <c r="K42" t="s">
        <v>388</v>
      </c>
      <c r="L42">
        <v>1354</v>
      </c>
      <c r="N42">
        <v>1010</v>
      </c>
      <c r="O42" t="s">
        <v>250</v>
      </c>
      <c r="P42" t="s">
        <v>250</v>
      </c>
      <c r="Q42">
        <v>1</v>
      </c>
      <c r="X42">
        <v>3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130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ROW(Source!A71)</f>
        <v>71</v>
      </c>
      <c r="B43">
        <v>61053840</v>
      </c>
      <c r="C43">
        <v>61053839</v>
      </c>
      <c r="D43">
        <v>60134058</v>
      </c>
      <c r="E43">
        <v>1079</v>
      </c>
      <c r="F43">
        <v>1</v>
      </c>
      <c r="G43">
        <v>1079</v>
      </c>
      <c r="H43">
        <v>1</v>
      </c>
      <c r="I43" t="s">
        <v>201</v>
      </c>
      <c r="J43" t="s">
        <v>3</v>
      </c>
      <c r="K43" t="s">
        <v>202</v>
      </c>
      <c r="L43">
        <v>1191</v>
      </c>
      <c r="N43">
        <v>1013</v>
      </c>
      <c r="O43" t="s">
        <v>203</v>
      </c>
      <c r="P43" t="s">
        <v>203</v>
      </c>
      <c r="Q43">
        <v>1</v>
      </c>
      <c r="X43">
        <v>50.5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142</v>
      </c>
      <c r="AG43">
        <v>15.149999999999999</v>
      </c>
      <c r="AH43">
        <v>2</v>
      </c>
      <c r="AI43">
        <v>61053840</v>
      </c>
      <c r="AJ43">
        <v>40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ROW(Source!A71)</f>
        <v>71</v>
      </c>
      <c r="B44">
        <v>61053841</v>
      </c>
      <c r="C44">
        <v>61053839</v>
      </c>
      <c r="D44">
        <v>60231092</v>
      </c>
      <c r="E44">
        <v>1</v>
      </c>
      <c r="F44">
        <v>1</v>
      </c>
      <c r="G44">
        <v>1079</v>
      </c>
      <c r="H44">
        <v>2</v>
      </c>
      <c r="I44" t="s">
        <v>291</v>
      </c>
      <c r="J44" t="s">
        <v>292</v>
      </c>
      <c r="K44" t="s">
        <v>293</v>
      </c>
      <c r="L44">
        <v>1368</v>
      </c>
      <c r="N44">
        <v>1011</v>
      </c>
      <c r="O44" t="s">
        <v>59</v>
      </c>
      <c r="P44" t="s">
        <v>59</v>
      </c>
      <c r="Q44">
        <v>1</v>
      </c>
      <c r="X44">
        <v>6.25</v>
      </c>
      <c r="Y44">
        <v>0</v>
      </c>
      <c r="Z44">
        <v>6.46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142</v>
      </c>
      <c r="AG44">
        <v>1.875</v>
      </c>
      <c r="AH44">
        <v>2</v>
      </c>
      <c r="AI44">
        <v>61053841</v>
      </c>
      <c r="AJ44">
        <v>41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ROW(Source!A71)</f>
        <v>71</v>
      </c>
      <c r="B45">
        <v>61053842</v>
      </c>
      <c r="C45">
        <v>61053839</v>
      </c>
      <c r="D45">
        <v>60231385</v>
      </c>
      <c r="E45">
        <v>1</v>
      </c>
      <c r="F45">
        <v>1</v>
      </c>
      <c r="G45">
        <v>1079</v>
      </c>
      <c r="H45">
        <v>2</v>
      </c>
      <c r="I45" t="s">
        <v>232</v>
      </c>
      <c r="J45" t="s">
        <v>233</v>
      </c>
      <c r="K45" t="s">
        <v>234</v>
      </c>
      <c r="L45">
        <v>1368</v>
      </c>
      <c r="N45">
        <v>1011</v>
      </c>
      <c r="O45" t="s">
        <v>59</v>
      </c>
      <c r="P45" t="s">
        <v>59</v>
      </c>
      <c r="Q45">
        <v>1</v>
      </c>
      <c r="X45">
        <v>0.2</v>
      </c>
      <c r="Y45">
        <v>0</v>
      </c>
      <c r="Z45">
        <v>83.1</v>
      </c>
      <c r="AA45">
        <v>12.62</v>
      </c>
      <c r="AB45">
        <v>0</v>
      </c>
      <c r="AC45">
        <v>0</v>
      </c>
      <c r="AD45">
        <v>1</v>
      </c>
      <c r="AE45">
        <v>0</v>
      </c>
      <c r="AF45" t="s">
        <v>142</v>
      </c>
      <c r="AG45">
        <v>0.06</v>
      </c>
      <c r="AH45">
        <v>2</v>
      </c>
      <c r="AI45">
        <v>61053842</v>
      </c>
      <c r="AJ45">
        <v>42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ROW(Source!A71)</f>
        <v>71</v>
      </c>
      <c r="B46">
        <v>61053843</v>
      </c>
      <c r="C46">
        <v>61053839</v>
      </c>
      <c r="D46">
        <v>60231473</v>
      </c>
      <c r="E46">
        <v>1</v>
      </c>
      <c r="F46">
        <v>1</v>
      </c>
      <c r="G46">
        <v>1079</v>
      </c>
      <c r="H46">
        <v>2</v>
      </c>
      <c r="I46" t="s">
        <v>294</v>
      </c>
      <c r="J46" t="s">
        <v>295</v>
      </c>
      <c r="K46" t="s">
        <v>296</v>
      </c>
      <c r="L46">
        <v>1368</v>
      </c>
      <c r="N46">
        <v>1011</v>
      </c>
      <c r="O46" t="s">
        <v>59</v>
      </c>
      <c r="P46" t="s">
        <v>59</v>
      </c>
      <c r="Q46">
        <v>1</v>
      </c>
      <c r="X46">
        <v>5.93</v>
      </c>
      <c r="Y46">
        <v>0</v>
      </c>
      <c r="Z46">
        <v>22.01</v>
      </c>
      <c r="AA46">
        <v>11.18</v>
      </c>
      <c r="AB46">
        <v>0</v>
      </c>
      <c r="AC46">
        <v>0</v>
      </c>
      <c r="AD46">
        <v>1</v>
      </c>
      <c r="AE46">
        <v>0</v>
      </c>
      <c r="AF46" t="s">
        <v>142</v>
      </c>
      <c r="AG46">
        <v>1.7789999999999999</v>
      </c>
      <c r="AH46">
        <v>2</v>
      </c>
      <c r="AI46">
        <v>61053843</v>
      </c>
      <c r="AJ46">
        <v>43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ROW(Source!A71)</f>
        <v>71</v>
      </c>
      <c r="B47">
        <v>61053844</v>
      </c>
      <c r="C47">
        <v>61053839</v>
      </c>
      <c r="D47">
        <v>60200485</v>
      </c>
      <c r="E47">
        <v>1</v>
      </c>
      <c r="F47">
        <v>1</v>
      </c>
      <c r="G47">
        <v>1079</v>
      </c>
      <c r="H47">
        <v>3</v>
      </c>
      <c r="I47" t="s">
        <v>297</v>
      </c>
      <c r="J47" t="s">
        <v>298</v>
      </c>
      <c r="K47" t="s">
        <v>299</v>
      </c>
      <c r="L47">
        <v>1346</v>
      </c>
      <c r="N47">
        <v>1009</v>
      </c>
      <c r="O47" t="s">
        <v>257</v>
      </c>
      <c r="P47" t="s">
        <v>257</v>
      </c>
      <c r="Q47">
        <v>1</v>
      </c>
      <c r="X47">
        <v>1.36</v>
      </c>
      <c r="Y47">
        <v>29.89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130</v>
      </c>
      <c r="AG47">
        <v>0</v>
      </c>
      <c r="AH47">
        <v>2</v>
      </c>
      <c r="AI47">
        <v>61053844</v>
      </c>
      <c r="AJ47">
        <v>44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ROW(Source!A71)</f>
        <v>71</v>
      </c>
      <c r="B48">
        <v>61053845</v>
      </c>
      <c r="C48">
        <v>61053839</v>
      </c>
      <c r="D48">
        <v>60200551</v>
      </c>
      <c r="E48">
        <v>1</v>
      </c>
      <c r="F48">
        <v>1</v>
      </c>
      <c r="G48">
        <v>1079</v>
      </c>
      <c r="H48">
        <v>3</v>
      </c>
      <c r="I48" t="s">
        <v>300</v>
      </c>
      <c r="J48" t="s">
        <v>301</v>
      </c>
      <c r="K48" t="s">
        <v>302</v>
      </c>
      <c r="L48">
        <v>1339</v>
      </c>
      <c r="N48">
        <v>1007</v>
      </c>
      <c r="O48" t="s">
        <v>271</v>
      </c>
      <c r="P48" t="s">
        <v>271</v>
      </c>
      <c r="Q48">
        <v>1</v>
      </c>
      <c r="X48">
        <v>0.44</v>
      </c>
      <c r="Y48">
        <v>23.34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130</v>
      </c>
      <c r="AG48">
        <v>0</v>
      </c>
      <c r="AH48">
        <v>2</v>
      </c>
      <c r="AI48">
        <v>61053845</v>
      </c>
      <c r="AJ48">
        <v>45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ROW(Source!A71)</f>
        <v>71</v>
      </c>
      <c r="B49">
        <v>61053846</v>
      </c>
      <c r="C49">
        <v>61053839</v>
      </c>
      <c r="D49">
        <v>60200555</v>
      </c>
      <c r="E49">
        <v>1</v>
      </c>
      <c r="F49">
        <v>1</v>
      </c>
      <c r="G49">
        <v>1079</v>
      </c>
      <c r="H49">
        <v>3</v>
      </c>
      <c r="I49" t="s">
        <v>303</v>
      </c>
      <c r="J49" t="s">
        <v>304</v>
      </c>
      <c r="K49" t="s">
        <v>305</v>
      </c>
      <c r="L49">
        <v>1348</v>
      </c>
      <c r="N49">
        <v>1009</v>
      </c>
      <c r="O49" t="s">
        <v>213</v>
      </c>
      <c r="P49" t="s">
        <v>213</v>
      </c>
      <c r="Q49">
        <v>1000</v>
      </c>
      <c r="X49">
        <v>3.0000000000000001E-5</v>
      </c>
      <c r="Y49">
        <v>8590.86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130</v>
      </c>
      <c r="AG49">
        <v>0</v>
      </c>
      <c r="AH49">
        <v>2</v>
      </c>
      <c r="AI49">
        <v>61053846</v>
      </c>
      <c r="AJ49">
        <v>46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ROW(Source!A71)</f>
        <v>71</v>
      </c>
      <c r="B50">
        <v>61053847</v>
      </c>
      <c r="C50">
        <v>61053839</v>
      </c>
      <c r="D50">
        <v>60202387</v>
      </c>
      <c r="E50">
        <v>1</v>
      </c>
      <c r="F50">
        <v>1</v>
      </c>
      <c r="G50">
        <v>1079</v>
      </c>
      <c r="H50">
        <v>3</v>
      </c>
      <c r="I50" t="s">
        <v>306</v>
      </c>
      <c r="J50" t="s">
        <v>307</v>
      </c>
      <c r="K50" t="s">
        <v>308</v>
      </c>
      <c r="L50">
        <v>1348</v>
      </c>
      <c r="N50">
        <v>1009</v>
      </c>
      <c r="O50" t="s">
        <v>213</v>
      </c>
      <c r="P50" t="s">
        <v>213</v>
      </c>
      <c r="Q50">
        <v>1000</v>
      </c>
      <c r="X50">
        <v>1.2999999999999999E-4</v>
      </c>
      <c r="Y50">
        <v>38010.959999999999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130</v>
      </c>
      <c r="AG50">
        <v>0</v>
      </c>
      <c r="AH50">
        <v>2</v>
      </c>
      <c r="AI50">
        <v>61053847</v>
      </c>
      <c r="AJ50">
        <v>47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ROW(Source!A71)</f>
        <v>71</v>
      </c>
      <c r="B51">
        <v>61053848</v>
      </c>
      <c r="C51">
        <v>61053839</v>
      </c>
      <c r="D51">
        <v>60206437</v>
      </c>
      <c r="E51">
        <v>1</v>
      </c>
      <c r="F51">
        <v>1</v>
      </c>
      <c r="G51">
        <v>1079</v>
      </c>
      <c r="H51">
        <v>3</v>
      </c>
      <c r="I51" t="s">
        <v>309</v>
      </c>
      <c r="J51" t="s">
        <v>310</v>
      </c>
      <c r="K51" t="s">
        <v>311</v>
      </c>
      <c r="L51">
        <v>1346</v>
      </c>
      <c r="N51">
        <v>1009</v>
      </c>
      <c r="O51" t="s">
        <v>257</v>
      </c>
      <c r="P51" t="s">
        <v>257</v>
      </c>
      <c r="Q51">
        <v>1</v>
      </c>
      <c r="X51">
        <v>0.18</v>
      </c>
      <c r="Y51">
        <v>73.33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130</v>
      </c>
      <c r="AG51">
        <v>0</v>
      </c>
      <c r="AH51">
        <v>2</v>
      </c>
      <c r="AI51">
        <v>61053848</v>
      </c>
      <c r="AJ51">
        <v>48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ROW(Source!A71)</f>
        <v>71</v>
      </c>
      <c r="B52">
        <v>61053849</v>
      </c>
      <c r="C52">
        <v>61053839</v>
      </c>
      <c r="D52">
        <v>60139087</v>
      </c>
      <c r="E52">
        <v>1079</v>
      </c>
      <c r="F52">
        <v>1</v>
      </c>
      <c r="G52">
        <v>1079</v>
      </c>
      <c r="H52">
        <v>3</v>
      </c>
      <c r="I52" t="s">
        <v>389</v>
      </c>
      <c r="J52" t="s">
        <v>3</v>
      </c>
      <c r="K52" t="s">
        <v>390</v>
      </c>
      <c r="L52">
        <v>1348</v>
      </c>
      <c r="N52">
        <v>1009</v>
      </c>
      <c r="O52" t="s">
        <v>213</v>
      </c>
      <c r="P52" t="s">
        <v>213</v>
      </c>
      <c r="Q52">
        <v>1000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130</v>
      </c>
      <c r="AG52">
        <v>0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ROW(Source!A72)</f>
        <v>72</v>
      </c>
      <c r="B53">
        <v>61053871</v>
      </c>
      <c r="C53">
        <v>61053851</v>
      </c>
      <c r="D53">
        <v>60134058</v>
      </c>
      <c r="E53">
        <v>1079</v>
      </c>
      <c r="F53">
        <v>1</v>
      </c>
      <c r="G53">
        <v>1079</v>
      </c>
      <c r="H53">
        <v>1</v>
      </c>
      <c r="I53" t="s">
        <v>201</v>
      </c>
      <c r="J53" t="s">
        <v>3</v>
      </c>
      <c r="K53" t="s">
        <v>202</v>
      </c>
      <c r="L53">
        <v>1191</v>
      </c>
      <c r="N53">
        <v>1013</v>
      </c>
      <c r="O53" t="s">
        <v>203</v>
      </c>
      <c r="P53" t="s">
        <v>203</v>
      </c>
      <c r="Q53">
        <v>1</v>
      </c>
      <c r="X53">
        <v>28.8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131</v>
      </c>
      <c r="AG53">
        <v>11.520000000000001</v>
      </c>
      <c r="AH53">
        <v>2</v>
      </c>
      <c r="AI53">
        <v>61053871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ROW(Source!A72)</f>
        <v>72</v>
      </c>
      <c r="B54">
        <v>61053872</v>
      </c>
      <c r="C54">
        <v>61053851</v>
      </c>
      <c r="D54">
        <v>60231086</v>
      </c>
      <c r="E54">
        <v>1</v>
      </c>
      <c r="F54">
        <v>1</v>
      </c>
      <c r="G54">
        <v>1079</v>
      </c>
      <c r="H54">
        <v>2</v>
      </c>
      <c r="I54" t="s">
        <v>312</v>
      </c>
      <c r="J54" t="s">
        <v>313</v>
      </c>
      <c r="K54" t="s">
        <v>314</v>
      </c>
      <c r="L54">
        <v>1368</v>
      </c>
      <c r="N54">
        <v>1011</v>
      </c>
      <c r="O54" t="s">
        <v>59</v>
      </c>
      <c r="P54" t="s">
        <v>59</v>
      </c>
      <c r="Q54">
        <v>1</v>
      </c>
      <c r="X54">
        <v>0.17</v>
      </c>
      <c r="Y54">
        <v>0</v>
      </c>
      <c r="Z54">
        <v>7.11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131</v>
      </c>
      <c r="AG54">
        <v>6.8000000000000005E-2</v>
      </c>
      <c r="AH54">
        <v>2</v>
      </c>
      <c r="AI54">
        <v>61053872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ROW(Source!A72)</f>
        <v>72</v>
      </c>
      <c r="B55">
        <v>61053873</v>
      </c>
      <c r="C55">
        <v>61053851</v>
      </c>
      <c r="D55">
        <v>60231385</v>
      </c>
      <c r="E55">
        <v>1</v>
      </c>
      <c r="F55">
        <v>1</v>
      </c>
      <c r="G55">
        <v>1079</v>
      </c>
      <c r="H55">
        <v>2</v>
      </c>
      <c r="I55" t="s">
        <v>232</v>
      </c>
      <c r="J55" t="s">
        <v>233</v>
      </c>
      <c r="K55" t="s">
        <v>234</v>
      </c>
      <c r="L55">
        <v>1368</v>
      </c>
      <c r="N55">
        <v>1011</v>
      </c>
      <c r="O55" t="s">
        <v>59</v>
      </c>
      <c r="P55" t="s">
        <v>59</v>
      </c>
      <c r="Q55">
        <v>1</v>
      </c>
      <c r="X55">
        <v>2.93</v>
      </c>
      <c r="Y55">
        <v>0</v>
      </c>
      <c r="Z55">
        <v>83.1</v>
      </c>
      <c r="AA55">
        <v>12.62</v>
      </c>
      <c r="AB55">
        <v>0</v>
      </c>
      <c r="AC55">
        <v>0</v>
      </c>
      <c r="AD55">
        <v>1</v>
      </c>
      <c r="AE55">
        <v>0</v>
      </c>
      <c r="AF55" t="s">
        <v>131</v>
      </c>
      <c r="AG55">
        <v>1.1720000000000002</v>
      </c>
      <c r="AH55">
        <v>2</v>
      </c>
      <c r="AI55">
        <v>61053873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ROW(Source!A72)</f>
        <v>72</v>
      </c>
      <c r="B56">
        <v>61053874</v>
      </c>
      <c r="C56">
        <v>61053851</v>
      </c>
      <c r="D56">
        <v>60230712</v>
      </c>
      <c r="E56">
        <v>1</v>
      </c>
      <c r="F56">
        <v>1</v>
      </c>
      <c r="G56">
        <v>1079</v>
      </c>
      <c r="H56">
        <v>2</v>
      </c>
      <c r="I56" t="s">
        <v>315</v>
      </c>
      <c r="J56" t="s">
        <v>316</v>
      </c>
      <c r="K56" t="s">
        <v>317</v>
      </c>
      <c r="L56">
        <v>1368</v>
      </c>
      <c r="N56">
        <v>1011</v>
      </c>
      <c r="O56" t="s">
        <v>59</v>
      </c>
      <c r="P56" t="s">
        <v>59</v>
      </c>
      <c r="Q56">
        <v>1</v>
      </c>
      <c r="X56">
        <v>15.5</v>
      </c>
      <c r="Y56">
        <v>0</v>
      </c>
      <c r="Z56">
        <v>31.15</v>
      </c>
      <c r="AA56">
        <v>10.220000000000001</v>
      </c>
      <c r="AB56">
        <v>0</v>
      </c>
      <c r="AC56">
        <v>0</v>
      </c>
      <c r="AD56">
        <v>1</v>
      </c>
      <c r="AE56">
        <v>0</v>
      </c>
      <c r="AF56" t="s">
        <v>131</v>
      </c>
      <c r="AG56">
        <v>6.2</v>
      </c>
      <c r="AH56">
        <v>2</v>
      </c>
      <c r="AI56">
        <v>61053874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ROW(Source!A72)</f>
        <v>72</v>
      </c>
      <c r="B57">
        <v>61053875</v>
      </c>
      <c r="C57">
        <v>61053851</v>
      </c>
      <c r="D57">
        <v>60200057</v>
      </c>
      <c r="E57">
        <v>1</v>
      </c>
      <c r="F57">
        <v>1</v>
      </c>
      <c r="G57">
        <v>1079</v>
      </c>
      <c r="H57">
        <v>3</v>
      </c>
      <c r="I57" t="s">
        <v>318</v>
      </c>
      <c r="J57" t="s">
        <v>319</v>
      </c>
      <c r="K57" t="s">
        <v>320</v>
      </c>
      <c r="L57">
        <v>1346</v>
      </c>
      <c r="N57">
        <v>1009</v>
      </c>
      <c r="O57" t="s">
        <v>257</v>
      </c>
      <c r="P57" t="s">
        <v>257</v>
      </c>
      <c r="Q57">
        <v>1</v>
      </c>
      <c r="X57">
        <v>2.4</v>
      </c>
      <c r="Y57">
        <v>26.88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130</v>
      </c>
      <c r="AG57">
        <v>0</v>
      </c>
      <c r="AH57">
        <v>2</v>
      </c>
      <c r="AI57">
        <v>61053875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ROW(Source!A72)</f>
        <v>72</v>
      </c>
      <c r="B58">
        <v>61053876</v>
      </c>
      <c r="C58">
        <v>61053851</v>
      </c>
      <c r="D58">
        <v>60200082</v>
      </c>
      <c r="E58">
        <v>1</v>
      </c>
      <c r="F58">
        <v>1</v>
      </c>
      <c r="G58">
        <v>1079</v>
      </c>
      <c r="H58">
        <v>3</v>
      </c>
      <c r="I58" t="s">
        <v>321</v>
      </c>
      <c r="J58" t="s">
        <v>322</v>
      </c>
      <c r="K58" t="s">
        <v>323</v>
      </c>
      <c r="L58">
        <v>1348</v>
      </c>
      <c r="N58">
        <v>1009</v>
      </c>
      <c r="O58" t="s">
        <v>213</v>
      </c>
      <c r="P58" t="s">
        <v>213</v>
      </c>
      <c r="Q58">
        <v>1000</v>
      </c>
      <c r="X58">
        <v>1E-3</v>
      </c>
      <c r="Y58">
        <v>7246.05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130</v>
      </c>
      <c r="AG58">
        <v>0</v>
      </c>
      <c r="AH58">
        <v>2</v>
      </c>
      <c r="AI58">
        <v>61053876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ROW(Source!A72)</f>
        <v>72</v>
      </c>
      <c r="B59">
        <v>61053877</v>
      </c>
      <c r="C59">
        <v>61053851</v>
      </c>
      <c r="D59">
        <v>60200485</v>
      </c>
      <c r="E59">
        <v>1</v>
      </c>
      <c r="F59">
        <v>1</v>
      </c>
      <c r="G59">
        <v>1079</v>
      </c>
      <c r="H59">
        <v>3</v>
      </c>
      <c r="I59" t="s">
        <v>297</v>
      </c>
      <c r="J59" t="s">
        <v>298</v>
      </c>
      <c r="K59" t="s">
        <v>299</v>
      </c>
      <c r="L59">
        <v>1346</v>
      </c>
      <c r="N59">
        <v>1009</v>
      </c>
      <c r="O59" t="s">
        <v>257</v>
      </c>
      <c r="P59" t="s">
        <v>257</v>
      </c>
      <c r="Q59">
        <v>1</v>
      </c>
      <c r="X59">
        <v>0.2</v>
      </c>
      <c r="Y59">
        <v>29.89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130</v>
      </c>
      <c r="AG59">
        <v>0</v>
      </c>
      <c r="AH59">
        <v>2</v>
      </c>
      <c r="AI59">
        <v>61053877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ROW(Source!A72)</f>
        <v>72</v>
      </c>
      <c r="B60">
        <v>61053878</v>
      </c>
      <c r="C60">
        <v>61053851</v>
      </c>
      <c r="D60">
        <v>60201197</v>
      </c>
      <c r="E60">
        <v>1</v>
      </c>
      <c r="F60">
        <v>1</v>
      </c>
      <c r="G60">
        <v>1079</v>
      </c>
      <c r="H60">
        <v>3</v>
      </c>
      <c r="I60" t="s">
        <v>324</v>
      </c>
      <c r="J60" t="s">
        <v>325</v>
      </c>
      <c r="K60" t="s">
        <v>326</v>
      </c>
      <c r="L60">
        <v>1346</v>
      </c>
      <c r="N60">
        <v>1009</v>
      </c>
      <c r="O60" t="s">
        <v>257</v>
      </c>
      <c r="P60" t="s">
        <v>257</v>
      </c>
      <c r="Q60">
        <v>1</v>
      </c>
      <c r="X60">
        <v>0.3</v>
      </c>
      <c r="Y60">
        <v>21.04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130</v>
      </c>
      <c r="AG60">
        <v>0</v>
      </c>
      <c r="AH60">
        <v>2</v>
      </c>
      <c r="AI60">
        <v>61053878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ROW(Source!A72)</f>
        <v>72</v>
      </c>
      <c r="B61">
        <v>61053879</v>
      </c>
      <c r="C61">
        <v>61053851</v>
      </c>
      <c r="D61">
        <v>60206128</v>
      </c>
      <c r="E61">
        <v>1</v>
      </c>
      <c r="F61">
        <v>1</v>
      </c>
      <c r="G61">
        <v>1079</v>
      </c>
      <c r="H61">
        <v>3</v>
      </c>
      <c r="I61" t="s">
        <v>327</v>
      </c>
      <c r="J61" t="s">
        <v>328</v>
      </c>
      <c r="K61" t="s">
        <v>329</v>
      </c>
      <c r="L61">
        <v>1302</v>
      </c>
      <c r="N61">
        <v>1003</v>
      </c>
      <c r="O61" t="s">
        <v>267</v>
      </c>
      <c r="P61" t="s">
        <v>267</v>
      </c>
      <c r="Q61">
        <v>10</v>
      </c>
      <c r="X61">
        <v>0.03</v>
      </c>
      <c r="Y61">
        <v>46.14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130</v>
      </c>
      <c r="AG61">
        <v>0</v>
      </c>
      <c r="AH61">
        <v>2</v>
      </c>
      <c r="AI61">
        <v>61053879</v>
      </c>
      <c r="AJ61">
        <v>57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ROW(Source!A72)</f>
        <v>72</v>
      </c>
      <c r="B62">
        <v>61053880</v>
      </c>
      <c r="C62">
        <v>61053851</v>
      </c>
      <c r="D62">
        <v>60223044</v>
      </c>
      <c r="E62">
        <v>1</v>
      </c>
      <c r="F62">
        <v>1</v>
      </c>
      <c r="G62">
        <v>1079</v>
      </c>
      <c r="H62">
        <v>3</v>
      </c>
      <c r="I62" t="s">
        <v>330</v>
      </c>
      <c r="J62" t="s">
        <v>331</v>
      </c>
      <c r="K62" t="s">
        <v>332</v>
      </c>
      <c r="L62">
        <v>1301</v>
      </c>
      <c r="N62">
        <v>1003</v>
      </c>
      <c r="O62" t="s">
        <v>333</v>
      </c>
      <c r="P62" t="s">
        <v>333</v>
      </c>
      <c r="Q62">
        <v>1</v>
      </c>
      <c r="X62">
        <v>2.5</v>
      </c>
      <c r="Y62">
        <v>0.7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130</v>
      </c>
      <c r="AG62">
        <v>0</v>
      </c>
      <c r="AH62">
        <v>2</v>
      </c>
      <c r="AI62">
        <v>61053880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ROW(Source!A72)</f>
        <v>72</v>
      </c>
      <c r="B63">
        <v>61053881</v>
      </c>
      <c r="C63">
        <v>61053851</v>
      </c>
      <c r="D63">
        <v>60130824</v>
      </c>
      <c r="E63">
        <v>1079</v>
      </c>
      <c r="F63">
        <v>1</v>
      </c>
      <c r="G63">
        <v>1079</v>
      </c>
      <c r="H63">
        <v>3</v>
      </c>
      <c r="I63" t="s">
        <v>391</v>
      </c>
      <c r="J63" t="s">
        <v>3</v>
      </c>
      <c r="K63" t="s">
        <v>392</v>
      </c>
      <c r="L63">
        <v>1346</v>
      </c>
      <c r="N63">
        <v>1009</v>
      </c>
      <c r="O63" t="s">
        <v>257</v>
      </c>
      <c r="P63" t="s">
        <v>257</v>
      </c>
      <c r="Q63">
        <v>1</v>
      </c>
      <c r="X63">
        <v>1.23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130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ROW(Source!A72)</f>
        <v>72</v>
      </c>
      <c r="B64">
        <v>61053882</v>
      </c>
      <c r="C64">
        <v>61053851</v>
      </c>
      <c r="D64">
        <v>60146351</v>
      </c>
      <c r="E64">
        <v>1079</v>
      </c>
      <c r="F64">
        <v>1</v>
      </c>
      <c r="G64">
        <v>1079</v>
      </c>
      <c r="H64">
        <v>3</v>
      </c>
      <c r="I64" t="s">
        <v>393</v>
      </c>
      <c r="J64" t="s">
        <v>3</v>
      </c>
      <c r="K64" t="s">
        <v>394</v>
      </c>
      <c r="L64">
        <v>1354</v>
      </c>
      <c r="N64">
        <v>1010</v>
      </c>
      <c r="O64" t="s">
        <v>250</v>
      </c>
      <c r="P64" t="s">
        <v>250</v>
      </c>
      <c r="Q64">
        <v>1</v>
      </c>
      <c r="X64">
        <v>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130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ROW(Source!A73)</f>
        <v>73</v>
      </c>
      <c r="B65">
        <v>61053886</v>
      </c>
      <c r="C65">
        <v>61053885</v>
      </c>
      <c r="D65">
        <v>60134058</v>
      </c>
      <c r="E65">
        <v>1079</v>
      </c>
      <c r="F65">
        <v>1</v>
      </c>
      <c r="G65">
        <v>1079</v>
      </c>
      <c r="H65">
        <v>1</v>
      </c>
      <c r="I65" t="s">
        <v>201</v>
      </c>
      <c r="J65" t="s">
        <v>3</v>
      </c>
      <c r="K65" t="s">
        <v>202</v>
      </c>
      <c r="L65">
        <v>1191</v>
      </c>
      <c r="N65">
        <v>1013</v>
      </c>
      <c r="O65" t="s">
        <v>203</v>
      </c>
      <c r="P65" t="s">
        <v>203</v>
      </c>
      <c r="Q65">
        <v>1</v>
      </c>
      <c r="X65">
        <v>5.15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1</v>
      </c>
      <c r="AF65" t="s">
        <v>131</v>
      </c>
      <c r="AG65">
        <v>2.06</v>
      </c>
      <c r="AH65">
        <v>2</v>
      </c>
      <c r="AI65">
        <v>61053886</v>
      </c>
      <c r="AJ65">
        <v>59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ROW(Source!A73)</f>
        <v>73</v>
      </c>
      <c r="B66">
        <v>61053887</v>
      </c>
      <c r="C66">
        <v>61053885</v>
      </c>
      <c r="D66">
        <v>60231086</v>
      </c>
      <c r="E66">
        <v>1</v>
      </c>
      <c r="F66">
        <v>1</v>
      </c>
      <c r="G66">
        <v>1079</v>
      </c>
      <c r="H66">
        <v>2</v>
      </c>
      <c r="I66" t="s">
        <v>312</v>
      </c>
      <c r="J66" t="s">
        <v>313</v>
      </c>
      <c r="K66" t="s">
        <v>314</v>
      </c>
      <c r="L66">
        <v>1368</v>
      </c>
      <c r="N66">
        <v>1011</v>
      </c>
      <c r="O66" t="s">
        <v>59</v>
      </c>
      <c r="P66" t="s">
        <v>59</v>
      </c>
      <c r="Q66">
        <v>1</v>
      </c>
      <c r="X66">
        <v>1.9</v>
      </c>
      <c r="Y66">
        <v>0</v>
      </c>
      <c r="Z66">
        <v>7.11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131</v>
      </c>
      <c r="AG66">
        <v>0.76</v>
      </c>
      <c r="AH66">
        <v>2</v>
      </c>
      <c r="AI66">
        <v>61053887</v>
      </c>
      <c r="AJ66">
        <v>60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ROW(Source!A73)</f>
        <v>73</v>
      </c>
      <c r="B67">
        <v>61053888</v>
      </c>
      <c r="C67">
        <v>61053885</v>
      </c>
      <c r="D67">
        <v>60231385</v>
      </c>
      <c r="E67">
        <v>1</v>
      </c>
      <c r="F67">
        <v>1</v>
      </c>
      <c r="G67">
        <v>1079</v>
      </c>
      <c r="H67">
        <v>2</v>
      </c>
      <c r="I67" t="s">
        <v>232</v>
      </c>
      <c r="J67" t="s">
        <v>233</v>
      </c>
      <c r="K67" t="s">
        <v>234</v>
      </c>
      <c r="L67">
        <v>1368</v>
      </c>
      <c r="N67">
        <v>1011</v>
      </c>
      <c r="O67" t="s">
        <v>59</v>
      </c>
      <c r="P67" t="s">
        <v>59</v>
      </c>
      <c r="Q67">
        <v>1</v>
      </c>
      <c r="X67">
        <v>0.77</v>
      </c>
      <c r="Y67">
        <v>0</v>
      </c>
      <c r="Z67">
        <v>83.1</v>
      </c>
      <c r="AA67">
        <v>12.62</v>
      </c>
      <c r="AB67">
        <v>0</v>
      </c>
      <c r="AC67">
        <v>0</v>
      </c>
      <c r="AD67">
        <v>1</v>
      </c>
      <c r="AE67">
        <v>0</v>
      </c>
      <c r="AF67" t="s">
        <v>131</v>
      </c>
      <c r="AG67">
        <v>0.30800000000000005</v>
      </c>
      <c r="AH67">
        <v>2</v>
      </c>
      <c r="AI67">
        <v>61053888</v>
      </c>
      <c r="AJ67">
        <v>61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ROW(Source!A73)</f>
        <v>73</v>
      </c>
      <c r="B68">
        <v>61053889</v>
      </c>
      <c r="C68">
        <v>61053885</v>
      </c>
      <c r="D68">
        <v>60200082</v>
      </c>
      <c r="E68">
        <v>1</v>
      </c>
      <c r="F68">
        <v>1</v>
      </c>
      <c r="G68">
        <v>1079</v>
      </c>
      <c r="H68">
        <v>3</v>
      </c>
      <c r="I68" t="s">
        <v>321</v>
      </c>
      <c r="J68" t="s">
        <v>322</v>
      </c>
      <c r="K68" t="s">
        <v>323</v>
      </c>
      <c r="L68">
        <v>1348</v>
      </c>
      <c r="N68">
        <v>1009</v>
      </c>
      <c r="O68" t="s">
        <v>213</v>
      </c>
      <c r="P68" t="s">
        <v>213</v>
      </c>
      <c r="Q68">
        <v>1000</v>
      </c>
      <c r="X68">
        <v>4.0000000000000002E-4</v>
      </c>
      <c r="Y68">
        <v>7246.05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130</v>
      </c>
      <c r="AG68">
        <v>0</v>
      </c>
      <c r="AH68">
        <v>2</v>
      </c>
      <c r="AI68">
        <v>61053889</v>
      </c>
      <c r="AJ68">
        <v>62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ROW(Source!A73)</f>
        <v>73</v>
      </c>
      <c r="B69">
        <v>61053890</v>
      </c>
      <c r="C69">
        <v>61053885</v>
      </c>
      <c r="D69">
        <v>60200485</v>
      </c>
      <c r="E69">
        <v>1</v>
      </c>
      <c r="F69">
        <v>1</v>
      </c>
      <c r="G69">
        <v>1079</v>
      </c>
      <c r="H69">
        <v>3</v>
      </c>
      <c r="I69" t="s">
        <v>297</v>
      </c>
      <c r="J69" t="s">
        <v>298</v>
      </c>
      <c r="K69" t="s">
        <v>299</v>
      </c>
      <c r="L69">
        <v>1346</v>
      </c>
      <c r="N69">
        <v>1009</v>
      </c>
      <c r="O69" t="s">
        <v>257</v>
      </c>
      <c r="P69" t="s">
        <v>257</v>
      </c>
      <c r="Q69">
        <v>1</v>
      </c>
      <c r="X69">
        <v>0.15</v>
      </c>
      <c r="Y69">
        <v>29.89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130</v>
      </c>
      <c r="AG69">
        <v>0</v>
      </c>
      <c r="AH69">
        <v>2</v>
      </c>
      <c r="AI69">
        <v>61053890</v>
      </c>
      <c r="AJ69">
        <v>63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ROW(Source!A73)</f>
        <v>73</v>
      </c>
      <c r="B70">
        <v>61053891</v>
      </c>
      <c r="C70">
        <v>61053885</v>
      </c>
      <c r="D70">
        <v>60200555</v>
      </c>
      <c r="E70">
        <v>1</v>
      </c>
      <c r="F70">
        <v>1</v>
      </c>
      <c r="G70">
        <v>1079</v>
      </c>
      <c r="H70">
        <v>3</v>
      </c>
      <c r="I70" t="s">
        <v>303</v>
      </c>
      <c r="J70" t="s">
        <v>304</v>
      </c>
      <c r="K70" t="s">
        <v>305</v>
      </c>
      <c r="L70">
        <v>1348</v>
      </c>
      <c r="N70">
        <v>1009</v>
      </c>
      <c r="O70" t="s">
        <v>213</v>
      </c>
      <c r="P70" t="s">
        <v>213</v>
      </c>
      <c r="Q70">
        <v>1000</v>
      </c>
      <c r="X70">
        <v>1.4999999999999999E-4</v>
      </c>
      <c r="Y70">
        <v>8590.86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130</v>
      </c>
      <c r="AG70">
        <v>0</v>
      </c>
      <c r="AH70">
        <v>2</v>
      </c>
      <c r="AI70">
        <v>61053891</v>
      </c>
      <c r="AJ70">
        <v>64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ROW(Source!A73)</f>
        <v>73</v>
      </c>
      <c r="B71">
        <v>61053892</v>
      </c>
      <c r="C71">
        <v>61053885</v>
      </c>
      <c r="D71">
        <v>60223797</v>
      </c>
      <c r="E71">
        <v>1</v>
      </c>
      <c r="F71">
        <v>1</v>
      </c>
      <c r="G71">
        <v>1079</v>
      </c>
      <c r="H71">
        <v>3</v>
      </c>
      <c r="I71" t="s">
        <v>334</v>
      </c>
      <c r="J71" t="s">
        <v>335</v>
      </c>
      <c r="K71" t="s">
        <v>336</v>
      </c>
      <c r="L71">
        <v>1354</v>
      </c>
      <c r="N71">
        <v>1010</v>
      </c>
      <c r="O71" t="s">
        <v>250</v>
      </c>
      <c r="P71" t="s">
        <v>250</v>
      </c>
      <c r="Q71">
        <v>1</v>
      </c>
      <c r="X71">
        <v>1</v>
      </c>
      <c r="Y71">
        <v>14.99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130</v>
      </c>
      <c r="AG71">
        <v>0</v>
      </c>
      <c r="AH71">
        <v>2</v>
      </c>
      <c r="AI71">
        <v>61053892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ROW(Source!A73)</f>
        <v>73</v>
      </c>
      <c r="B72">
        <v>61053893</v>
      </c>
      <c r="C72">
        <v>61053885</v>
      </c>
      <c r="D72">
        <v>60130824</v>
      </c>
      <c r="E72">
        <v>1079</v>
      </c>
      <c r="F72">
        <v>1</v>
      </c>
      <c r="G72">
        <v>1079</v>
      </c>
      <c r="H72">
        <v>3</v>
      </c>
      <c r="I72" t="s">
        <v>391</v>
      </c>
      <c r="J72" t="s">
        <v>3</v>
      </c>
      <c r="K72" t="s">
        <v>392</v>
      </c>
      <c r="L72">
        <v>1346</v>
      </c>
      <c r="N72">
        <v>1009</v>
      </c>
      <c r="O72" t="s">
        <v>257</v>
      </c>
      <c r="P72" t="s">
        <v>257</v>
      </c>
      <c r="Q72">
        <v>1</v>
      </c>
      <c r="X72">
        <v>0.51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130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ROW(Source!A73)</f>
        <v>73</v>
      </c>
      <c r="B73">
        <v>61053894</v>
      </c>
      <c r="C73">
        <v>61053885</v>
      </c>
      <c r="D73">
        <v>60146742</v>
      </c>
      <c r="E73">
        <v>1079</v>
      </c>
      <c r="F73">
        <v>1</v>
      </c>
      <c r="G73">
        <v>1079</v>
      </c>
      <c r="H73">
        <v>3</v>
      </c>
      <c r="I73" t="s">
        <v>395</v>
      </c>
      <c r="J73" t="s">
        <v>3</v>
      </c>
      <c r="K73" t="s">
        <v>396</v>
      </c>
      <c r="L73">
        <v>1301</v>
      </c>
      <c r="N73">
        <v>1003</v>
      </c>
      <c r="O73" t="s">
        <v>333</v>
      </c>
      <c r="P73" t="s">
        <v>333</v>
      </c>
      <c r="Q73">
        <v>1</v>
      </c>
      <c r="X73">
        <v>1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130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ROW(Source!A74)</f>
        <v>74</v>
      </c>
      <c r="B74">
        <v>61053905</v>
      </c>
      <c r="C74">
        <v>61053897</v>
      </c>
      <c r="D74">
        <v>60134058</v>
      </c>
      <c r="E74">
        <v>1079</v>
      </c>
      <c r="F74">
        <v>1</v>
      </c>
      <c r="G74">
        <v>1079</v>
      </c>
      <c r="H74">
        <v>1</v>
      </c>
      <c r="I74" t="s">
        <v>201</v>
      </c>
      <c r="J74" t="s">
        <v>3</v>
      </c>
      <c r="K74" t="s">
        <v>202</v>
      </c>
      <c r="L74">
        <v>1191</v>
      </c>
      <c r="N74">
        <v>1013</v>
      </c>
      <c r="O74" t="s">
        <v>203</v>
      </c>
      <c r="P74" t="s">
        <v>203</v>
      </c>
      <c r="Q74">
        <v>1</v>
      </c>
      <c r="X74">
        <v>5.15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131</v>
      </c>
      <c r="AG74">
        <v>2.06</v>
      </c>
      <c r="AH74">
        <v>2</v>
      </c>
      <c r="AI74">
        <v>61053898</v>
      </c>
      <c r="AJ74">
        <v>66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ROW(Source!A74)</f>
        <v>74</v>
      </c>
      <c r="B75">
        <v>61053906</v>
      </c>
      <c r="C75">
        <v>61053897</v>
      </c>
      <c r="D75">
        <v>60231086</v>
      </c>
      <c r="E75">
        <v>1</v>
      </c>
      <c r="F75">
        <v>1</v>
      </c>
      <c r="G75">
        <v>1079</v>
      </c>
      <c r="H75">
        <v>2</v>
      </c>
      <c r="I75" t="s">
        <v>312</v>
      </c>
      <c r="J75" t="s">
        <v>313</v>
      </c>
      <c r="K75" t="s">
        <v>314</v>
      </c>
      <c r="L75">
        <v>1368</v>
      </c>
      <c r="N75">
        <v>1011</v>
      </c>
      <c r="O75" t="s">
        <v>59</v>
      </c>
      <c r="P75" t="s">
        <v>59</v>
      </c>
      <c r="Q75">
        <v>1</v>
      </c>
      <c r="X75">
        <v>1.9</v>
      </c>
      <c r="Y75">
        <v>0</v>
      </c>
      <c r="Z75">
        <v>7.11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131</v>
      </c>
      <c r="AG75">
        <v>0.76</v>
      </c>
      <c r="AH75">
        <v>2</v>
      </c>
      <c r="AI75">
        <v>61053899</v>
      </c>
      <c r="AJ75">
        <v>67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ROW(Source!A74)</f>
        <v>74</v>
      </c>
      <c r="B76">
        <v>61053907</v>
      </c>
      <c r="C76">
        <v>61053897</v>
      </c>
      <c r="D76">
        <v>60231385</v>
      </c>
      <c r="E76">
        <v>1</v>
      </c>
      <c r="F76">
        <v>1</v>
      </c>
      <c r="G76">
        <v>1079</v>
      </c>
      <c r="H76">
        <v>2</v>
      </c>
      <c r="I76" t="s">
        <v>232</v>
      </c>
      <c r="J76" t="s">
        <v>233</v>
      </c>
      <c r="K76" t="s">
        <v>234</v>
      </c>
      <c r="L76">
        <v>1368</v>
      </c>
      <c r="N76">
        <v>1011</v>
      </c>
      <c r="O76" t="s">
        <v>59</v>
      </c>
      <c r="P76" t="s">
        <v>59</v>
      </c>
      <c r="Q76">
        <v>1</v>
      </c>
      <c r="X76">
        <v>0.77</v>
      </c>
      <c r="Y76">
        <v>0</v>
      </c>
      <c r="Z76">
        <v>83.1</v>
      </c>
      <c r="AA76">
        <v>12.62</v>
      </c>
      <c r="AB76">
        <v>0</v>
      </c>
      <c r="AC76">
        <v>0</v>
      </c>
      <c r="AD76">
        <v>1</v>
      </c>
      <c r="AE76">
        <v>0</v>
      </c>
      <c r="AF76" t="s">
        <v>131</v>
      </c>
      <c r="AG76">
        <v>0.30800000000000005</v>
      </c>
      <c r="AH76">
        <v>2</v>
      </c>
      <c r="AI76">
        <v>61053900</v>
      </c>
      <c r="AJ76">
        <v>68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ROW(Source!A74)</f>
        <v>74</v>
      </c>
      <c r="B77">
        <v>61053908</v>
      </c>
      <c r="C77">
        <v>61053897</v>
      </c>
      <c r="D77">
        <v>60200082</v>
      </c>
      <c r="E77">
        <v>1</v>
      </c>
      <c r="F77">
        <v>1</v>
      </c>
      <c r="G77">
        <v>1079</v>
      </c>
      <c r="H77">
        <v>3</v>
      </c>
      <c r="I77" t="s">
        <v>321</v>
      </c>
      <c r="J77" t="s">
        <v>322</v>
      </c>
      <c r="K77" t="s">
        <v>323</v>
      </c>
      <c r="L77">
        <v>1348</v>
      </c>
      <c r="N77">
        <v>1009</v>
      </c>
      <c r="O77" t="s">
        <v>213</v>
      </c>
      <c r="P77" t="s">
        <v>213</v>
      </c>
      <c r="Q77">
        <v>1000</v>
      </c>
      <c r="X77">
        <v>4.0000000000000002E-4</v>
      </c>
      <c r="Y77">
        <v>7246.05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130</v>
      </c>
      <c r="AG77">
        <v>0</v>
      </c>
      <c r="AH77">
        <v>2</v>
      </c>
      <c r="AI77">
        <v>61053901</v>
      </c>
      <c r="AJ77">
        <v>69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ROW(Source!A74)</f>
        <v>74</v>
      </c>
      <c r="B78">
        <v>61053909</v>
      </c>
      <c r="C78">
        <v>61053897</v>
      </c>
      <c r="D78">
        <v>60200485</v>
      </c>
      <c r="E78">
        <v>1</v>
      </c>
      <c r="F78">
        <v>1</v>
      </c>
      <c r="G78">
        <v>1079</v>
      </c>
      <c r="H78">
        <v>3</v>
      </c>
      <c r="I78" t="s">
        <v>297</v>
      </c>
      <c r="J78" t="s">
        <v>298</v>
      </c>
      <c r="K78" t="s">
        <v>299</v>
      </c>
      <c r="L78">
        <v>1346</v>
      </c>
      <c r="N78">
        <v>1009</v>
      </c>
      <c r="O78" t="s">
        <v>257</v>
      </c>
      <c r="P78" t="s">
        <v>257</v>
      </c>
      <c r="Q78">
        <v>1</v>
      </c>
      <c r="X78">
        <v>0.15</v>
      </c>
      <c r="Y78">
        <v>29.89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130</v>
      </c>
      <c r="AG78">
        <v>0</v>
      </c>
      <c r="AH78">
        <v>2</v>
      </c>
      <c r="AI78">
        <v>61053902</v>
      </c>
      <c r="AJ78">
        <v>70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ROW(Source!A74)</f>
        <v>74</v>
      </c>
      <c r="B79">
        <v>61053910</v>
      </c>
      <c r="C79">
        <v>61053897</v>
      </c>
      <c r="D79">
        <v>60200555</v>
      </c>
      <c r="E79">
        <v>1</v>
      </c>
      <c r="F79">
        <v>1</v>
      </c>
      <c r="G79">
        <v>1079</v>
      </c>
      <c r="H79">
        <v>3</v>
      </c>
      <c r="I79" t="s">
        <v>303</v>
      </c>
      <c r="J79" t="s">
        <v>304</v>
      </c>
      <c r="K79" t="s">
        <v>305</v>
      </c>
      <c r="L79">
        <v>1348</v>
      </c>
      <c r="N79">
        <v>1009</v>
      </c>
      <c r="O79" t="s">
        <v>213</v>
      </c>
      <c r="P79" t="s">
        <v>213</v>
      </c>
      <c r="Q79">
        <v>1000</v>
      </c>
      <c r="X79">
        <v>1.4999999999999999E-4</v>
      </c>
      <c r="Y79">
        <v>8590.86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130</v>
      </c>
      <c r="AG79">
        <v>0</v>
      </c>
      <c r="AH79">
        <v>2</v>
      </c>
      <c r="AI79">
        <v>61053903</v>
      </c>
      <c r="AJ79">
        <v>71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ROW(Source!A74)</f>
        <v>74</v>
      </c>
      <c r="B80">
        <v>61053911</v>
      </c>
      <c r="C80">
        <v>61053897</v>
      </c>
      <c r="D80">
        <v>60223797</v>
      </c>
      <c r="E80">
        <v>1</v>
      </c>
      <c r="F80">
        <v>1</v>
      </c>
      <c r="G80">
        <v>1079</v>
      </c>
      <c r="H80">
        <v>3</v>
      </c>
      <c r="I80" t="s">
        <v>334</v>
      </c>
      <c r="J80" t="s">
        <v>335</v>
      </c>
      <c r="K80" t="s">
        <v>336</v>
      </c>
      <c r="L80">
        <v>1354</v>
      </c>
      <c r="N80">
        <v>1010</v>
      </c>
      <c r="O80" t="s">
        <v>250</v>
      </c>
      <c r="P80" t="s">
        <v>250</v>
      </c>
      <c r="Q80">
        <v>1</v>
      </c>
      <c r="X80">
        <v>1</v>
      </c>
      <c r="Y80">
        <v>14.99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130</v>
      </c>
      <c r="AG80">
        <v>0</v>
      </c>
      <c r="AH80">
        <v>2</v>
      </c>
      <c r="AI80">
        <v>61053904</v>
      </c>
      <c r="AJ80">
        <v>72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ROW(Source!A74)</f>
        <v>74</v>
      </c>
      <c r="B81">
        <v>61053912</v>
      </c>
      <c r="C81">
        <v>61053897</v>
      </c>
      <c r="D81">
        <v>60130782</v>
      </c>
      <c r="E81">
        <v>1079</v>
      </c>
      <c r="F81">
        <v>1</v>
      </c>
      <c r="G81">
        <v>1079</v>
      </c>
      <c r="H81">
        <v>3</v>
      </c>
      <c r="I81" t="s">
        <v>391</v>
      </c>
      <c r="J81" t="s">
        <v>3</v>
      </c>
      <c r="K81" t="s">
        <v>392</v>
      </c>
      <c r="L81">
        <v>1346</v>
      </c>
      <c r="N81">
        <v>1009</v>
      </c>
      <c r="O81" t="s">
        <v>257</v>
      </c>
      <c r="P81" t="s">
        <v>257</v>
      </c>
      <c r="Q81">
        <v>1</v>
      </c>
      <c r="X81">
        <v>0.51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130</v>
      </c>
      <c r="AG81">
        <v>0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ROW(Source!A74)</f>
        <v>74</v>
      </c>
      <c r="B82">
        <v>61053913</v>
      </c>
      <c r="C82">
        <v>61053897</v>
      </c>
      <c r="D82">
        <v>60146728</v>
      </c>
      <c r="E82">
        <v>1079</v>
      </c>
      <c r="F82">
        <v>1</v>
      </c>
      <c r="G82">
        <v>1079</v>
      </c>
      <c r="H82">
        <v>3</v>
      </c>
      <c r="I82" t="s">
        <v>395</v>
      </c>
      <c r="J82" t="s">
        <v>3</v>
      </c>
      <c r="K82" t="s">
        <v>396</v>
      </c>
      <c r="L82">
        <v>1301</v>
      </c>
      <c r="N82">
        <v>1003</v>
      </c>
      <c r="O82" t="s">
        <v>333</v>
      </c>
      <c r="P82" t="s">
        <v>333</v>
      </c>
      <c r="Q82">
        <v>1</v>
      </c>
      <c r="X82">
        <v>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 t="s">
        <v>130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ROW(Source!A75)</f>
        <v>75</v>
      </c>
      <c r="B83">
        <v>61053916</v>
      </c>
      <c r="C83">
        <v>61053915</v>
      </c>
      <c r="D83">
        <v>60134058</v>
      </c>
      <c r="E83">
        <v>1079</v>
      </c>
      <c r="F83">
        <v>1</v>
      </c>
      <c r="G83">
        <v>1079</v>
      </c>
      <c r="H83">
        <v>1</v>
      </c>
      <c r="I83" t="s">
        <v>201</v>
      </c>
      <c r="J83" t="s">
        <v>3</v>
      </c>
      <c r="K83" t="s">
        <v>202</v>
      </c>
      <c r="L83">
        <v>1191</v>
      </c>
      <c r="N83">
        <v>1013</v>
      </c>
      <c r="O83" t="s">
        <v>203</v>
      </c>
      <c r="P83" t="s">
        <v>203</v>
      </c>
      <c r="Q83">
        <v>1</v>
      </c>
      <c r="X83">
        <v>3.24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131</v>
      </c>
      <c r="AG83">
        <v>1.2960000000000003</v>
      </c>
      <c r="AH83">
        <v>2</v>
      </c>
      <c r="AI83">
        <v>61053916</v>
      </c>
      <c r="AJ83">
        <v>73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ROW(Source!A75)</f>
        <v>75</v>
      </c>
      <c r="B84">
        <v>61053917</v>
      </c>
      <c r="C84">
        <v>61053915</v>
      </c>
      <c r="D84">
        <v>60231385</v>
      </c>
      <c r="E84">
        <v>1</v>
      </c>
      <c r="F84">
        <v>1</v>
      </c>
      <c r="G84">
        <v>1079</v>
      </c>
      <c r="H84">
        <v>2</v>
      </c>
      <c r="I84" t="s">
        <v>232</v>
      </c>
      <c r="J84" t="s">
        <v>233</v>
      </c>
      <c r="K84" t="s">
        <v>234</v>
      </c>
      <c r="L84">
        <v>1368</v>
      </c>
      <c r="N84">
        <v>1011</v>
      </c>
      <c r="O84" t="s">
        <v>59</v>
      </c>
      <c r="P84" t="s">
        <v>59</v>
      </c>
      <c r="Q84">
        <v>1</v>
      </c>
      <c r="X84">
        <v>0.01</v>
      </c>
      <c r="Y84">
        <v>0</v>
      </c>
      <c r="Z84">
        <v>83.1</v>
      </c>
      <c r="AA84">
        <v>12.62</v>
      </c>
      <c r="AB84">
        <v>0</v>
      </c>
      <c r="AC84">
        <v>0</v>
      </c>
      <c r="AD84">
        <v>1</v>
      </c>
      <c r="AE84">
        <v>0</v>
      </c>
      <c r="AF84" t="s">
        <v>131</v>
      </c>
      <c r="AG84">
        <v>4.0000000000000001E-3</v>
      </c>
      <c r="AH84">
        <v>2</v>
      </c>
      <c r="AI84">
        <v>61053917</v>
      </c>
      <c r="AJ84">
        <v>74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ROW(Source!A75)</f>
        <v>75</v>
      </c>
      <c r="B85">
        <v>61053918</v>
      </c>
      <c r="C85">
        <v>61053915</v>
      </c>
      <c r="D85">
        <v>60231513</v>
      </c>
      <c r="E85">
        <v>1</v>
      </c>
      <c r="F85">
        <v>1</v>
      </c>
      <c r="G85">
        <v>1079</v>
      </c>
      <c r="H85">
        <v>2</v>
      </c>
      <c r="I85" t="s">
        <v>337</v>
      </c>
      <c r="J85" t="s">
        <v>338</v>
      </c>
      <c r="K85" t="s">
        <v>339</v>
      </c>
      <c r="L85">
        <v>1368</v>
      </c>
      <c r="N85">
        <v>1011</v>
      </c>
      <c r="O85" t="s">
        <v>59</v>
      </c>
      <c r="P85" t="s">
        <v>59</v>
      </c>
      <c r="Q85">
        <v>1</v>
      </c>
      <c r="X85">
        <v>0.33</v>
      </c>
      <c r="Y85">
        <v>0</v>
      </c>
      <c r="Z85">
        <v>1.1100000000000001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131</v>
      </c>
      <c r="AG85">
        <v>0.13200000000000001</v>
      </c>
      <c r="AH85">
        <v>2</v>
      </c>
      <c r="AI85">
        <v>61053918</v>
      </c>
      <c r="AJ85">
        <v>75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ROW(Source!A75)</f>
        <v>75</v>
      </c>
      <c r="B86">
        <v>61053919</v>
      </c>
      <c r="C86">
        <v>61053915</v>
      </c>
      <c r="D86">
        <v>60200599</v>
      </c>
      <c r="E86">
        <v>1</v>
      </c>
      <c r="F86">
        <v>1</v>
      </c>
      <c r="G86">
        <v>1079</v>
      </c>
      <c r="H86">
        <v>3</v>
      </c>
      <c r="I86" t="s">
        <v>340</v>
      </c>
      <c r="J86" t="s">
        <v>341</v>
      </c>
      <c r="K86" t="s">
        <v>342</v>
      </c>
      <c r="L86">
        <v>1346</v>
      </c>
      <c r="N86">
        <v>1009</v>
      </c>
      <c r="O86" t="s">
        <v>257</v>
      </c>
      <c r="P86" t="s">
        <v>257</v>
      </c>
      <c r="Q86">
        <v>1</v>
      </c>
      <c r="X86">
        <v>0.02</v>
      </c>
      <c r="Y86">
        <v>159.06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130</v>
      </c>
      <c r="AG86">
        <v>0</v>
      </c>
      <c r="AH86">
        <v>2</v>
      </c>
      <c r="AI86">
        <v>61053919</v>
      </c>
      <c r="AJ86">
        <v>76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ROW(Source!A75)</f>
        <v>75</v>
      </c>
      <c r="B87">
        <v>61053920</v>
      </c>
      <c r="C87">
        <v>61053915</v>
      </c>
      <c r="D87">
        <v>60199514</v>
      </c>
      <c r="E87">
        <v>1</v>
      </c>
      <c r="F87">
        <v>1</v>
      </c>
      <c r="G87">
        <v>1079</v>
      </c>
      <c r="H87">
        <v>3</v>
      </c>
      <c r="I87" t="s">
        <v>343</v>
      </c>
      <c r="J87" t="s">
        <v>344</v>
      </c>
      <c r="K87" t="s">
        <v>345</v>
      </c>
      <c r="L87">
        <v>1354</v>
      </c>
      <c r="N87">
        <v>1010</v>
      </c>
      <c r="O87" t="s">
        <v>250</v>
      </c>
      <c r="P87" t="s">
        <v>250</v>
      </c>
      <c r="Q87">
        <v>1</v>
      </c>
      <c r="X87">
        <v>4</v>
      </c>
      <c r="Y87">
        <v>0.89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130</v>
      </c>
      <c r="AG87">
        <v>0</v>
      </c>
      <c r="AH87">
        <v>2</v>
      </c>
      <c r="AI87">
        <v>61053920</v>
      </c>
      <c r="AJ87">
        <v>77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ROW(Source!A75)</f>
        <v>75</v>
      </c>
      <c r="B88">
        <v>61053921</v>
      </c>
      <c r="C88">
        <v>61053915</v>
      </c>
      <c r="D88">
        <v>60199347</v>
      </c>
      <c r="E88">
        <v>1</v>
      </c>
      <c r="F88">
        <v>1</v>
      </c>
      <c r="G88">
        <v>1079</v>
      </c>
      <c r="H88">
        <v>3</v>
      </c>
      <c r="I88" t="s">
        <v>346</v>
      </c>
      <c r="J88" t="s">
        <v>347</v>
      </c>
      <c r="K88" t="s">
        <v>348</v>
      </c>
      <c r="L88">
        <v>1348</v>
      </c>
      <c r="N88">
        <v>1009</v>
      </c>
      <c r="O88" t="s">
        <v>213</v>
      </c>
      <c r="P88" t="s">
        <v>213</v>
      </c>
      <c r="Q88">
        <v>1000</v>
      </c>
      <c r="X88">
        <v>2.0000000000000001E-4</v>
      </c>
      <c r="Y88">
        <v>23411.24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130</v>
      </c>
      <c r="AG88">
        <v>0</v>
      </c>
      <c r="AH88">
        <v>2</v>
      </c>
      <c r="AI88">
        <v>61053921</v>
      </c>
      <c r="AJ88">
        <v>78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ROW(Source!A75)</f>
        <v>75</v>
      </c>
      <c r="B89">
        <v>61053922</v>
      </c>
      <c r="C89">
        <v>61053915</v>
      </c>
      <c r="D89">
        <v>60223346</v>
      </c>
      <c r="E89">
        <v>1</v>
      </c>
      <c r="F89">
        <v>1</v>
      </c>
      <c r="G89">
        <v>1079</v>
      </c>
      <c r="H89">
        <v>3</v>
      </c>
      <c r="I89" t="s">
        <v>349</v>
      </c>
      <c r="J89" t="s">
        <v>350</v>
      </c>
      <c r="K89" t="s">
        <v>351</v>
      </c>
      <c r="L89">
        <v>1301</v>
      </c>
      <c r="N89">
        <v>1003</v>
      </c>
      <c r="O89" t="s">
        <v>333</v>
      </c>
      <c r="P89" t="s">
        <v>333</v>
      </c>
      <c r="Q89">
        <v>1</v>
      </c>
      <c r="X89">
        <v>10.66</v>
      </c>
      <c r="Y89">
        <v>0.69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130</v>
      </c>
      <c r="AG89">
        <v>0</v>
      </c>
      <c r="AH89">
        <v>2</v>
      </c>
      <c r="AI89">
        <v>61053922</v>
      </c>
      <c r="AJ89">
        <v>79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ROW(Source!A75)</f>
        <v>75</v>
      </c>
      <c r="B90">
        <v>61053923</v>
      </c>
      <c r="C90">
        <v>61053915</v>
      </c>
      <c r="D90">
        <v>60223383</v>
      </c>
      <c r="E90">
        <v>1</v>
      </c>
      <c r="F90">
        <v>1</v>
      </c>
      <c r="G90">
        <v>1079</v>
      </c>
      <c r="H90">
        <v>3</v>
      </c>
      <c r="I90" t="s">
        <v>287</v>
      </c>
      <c r="J90" t="s">
        <v>288</v>
      </c>
      <c r="K90" t="s">
        <v>289</v>
      </c>
      <c r="L90">
        <v>1356</v>
      </c>
      <c r="N90">
        <v>1010</v>
      </c>
      <c r="O90" t="s">
        <v>290</v>
      </c>
      <c r="P90" t="s">
        <v>290</v>
      </c>
      <c r="Q90">
        <v>1000</v>
      </c>
      <c r="X90">
        <v>2E-3</v>
      </c>
      <c r="Y90">
        <v>226.66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130</v>
      </c>
      <c r="AG90">
        <v>0</v>
      </c>
      <c r="AH90">
        <v>2</v>
      </c>
      <c r="AI90">
        <v>61053923</v>
      </c>
      <c r="AJ90">
        <v>80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ROW(Source!A75)</f>
        <v>75</v>
      </c>
      <c r="B91">
        <v>61053924</v>
      </c>
      <c r="C91">
        <v>61053915</v>
      </c>
      <c r="D91">
        <v>60223797</v>
      </c>
      <c r="E91">
        <v>1</v>
      </c>
      <c r="F91">
        <v>1</v>
      </c>
      <c r="G91">
        <v>1079</v>
      </c>
      <c r="H91">
        <v>3</v>
      </c>
      <c r="I91" t="s">
        <v>334</v>
      </c>
      <c r="J91" t="s">
        <v>335</v>
      </c>
      <c r="K91" t="s">
        <v>336</v>
      </c>
      <c r="L91">
        <v>1354</v>
      </c>
      <c r="N91">
        <v>1010</v>
      </c>
      <c r="O91" t="s">
        <v>250</v>
      </c>
      <c r="P91" t="s">
        <v>250</v>
      </c>
      <c r="Q91">
        <v>1</v>
      </c>
      <c r="X91">
        <v>1</v>
      </c>
      <c r="Y91">
        <v>14.99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130</v>
      </c>
      <c r="AG91">
        <v>0</v>
      </c>
      <c r="AH91">
        <v>2</v>
      </c>
      <c r="AI91">
        <v>61053924</v>
      </c>
      <c r="AJ91">
        <v>81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ROW(Source!A75)</f>
        <v>75</v>
      </c>
      <c r="B92">
        <v>61053925</v>
      </c>
      <c r="C92">
        <v>61053915</v>
      </c>
      <c r="D92">
        <v>60146788</v>
      </c>
      <c r="E92">
        <v>1079</v>
      </c>
      <c r="F92">
        <v>1</v>
      </c>
      <c r="G92">
        <v>1079</v>
      </c>
      <c r="H92">
        <v>3</v>
      </c>
      <c r="I92" t="s">
        <v>397</v>
      </c>
      <c r="J92" t="s">
        <v>3</v>
      </c>
      <c r="K92" t="s">
        <v>398</v>
      </c>
      <c r="L92">
        <v>1354</v>
      </c>
      <c r="N92">
        <v>1010</v>
      </c>
      <c r="O92" t="s">
        <v>250</v>
      </c>
      <c r="P92" t="s">
        <v>250</v>
      </c>
      <c r="Q92">
        <v>1</v>
      </c>
      <c r="X92">
        <v>1.02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130</v>
      </c>
      <c r="AG92">
        <v>0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ROW(Source!A75)</f>
        <v>75</v>
      </c>
      <c r="B93">
        <v>61053926</v>
      </c>
      <c r="C93">
        <v>61053915</v>
      </c>
      <c r="D93">
        <v>60148712</v>
      </c>
      <c r="E93">
        <v>1079</v>
      </c>
      <c r="F93">
        <v>1</v>
      </c>
      <c r="G93">
        <v>1079</v>
      </c>
      <c r="H93">
        <v>3</v>
      </c>
      <c r="I93" t="s">
        <v>399</v>
      </c>
      <c r="J93" t="s">
        <v>3</v>
      </c>
      <c r="K93" t="s">
        <v>400</v>
      </c>
      <c r="L93">
        <v>1355</v>
      </c>
      <c r="N93">
        <v>1010</v>
      </c>
      <c r="O93" t="s">
        <v>169</v>
      </c>
      <c r="P93" t="s">
        <v>169</v>
      </c>
      <c r="Q93">
        <v>100</v>
      </c>
      <c r="X93">
        <v>0.04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130</v>
      </c>
      <c r="AG93">
        <v>0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ROW(Source!A76)</f>
        <v>76</v>
      </c>
      <c r="B94">
        <v>61054013</v>
      </c>
      <c r="C94">
        <v>61054003</v>
      </c>
      <c r="D94">
        <v>60134058</v>
      </c>
      <c r="E94">
        <v>1079</v>
      </c>
      <c r="F94">
        <v>1</v>
      </c>
      <c r="G94">
        <v>1079</v>
      </c>
      <c r="H94">
        <v>1</v>
      </c>
      <c r="I94" t="s">
        <v>201</v>
      </c>
      <c r="J94" t="s">
        <v>3</v>
      </c>
      <c r="K94" t="s">
        <v>202</v>
      </c>
      <c r="L94">
        <v>1191</v>
      </c>
      <c r="N94">
        <v>1013</v>
      </c>
      <c r="O94" t="s">
        <v>203</v>
      </c>
      <c r="P94" t="s">
        <v>203</v>
      </c>
      <c r="Q94">
        <v>1</v>
      </c>
      <c r="X94">
        <v>3.24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131</v>
      </c>
      <c r="AG94">
        <v>1.2960000000000003</v>
      </c>
      <c r="AH94">
        <v>2</v>
      </c>
      <c r="AI94">
        <v>61054004</v>
      </c>
      <c r="AJ94">
        <v>82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ROW(Source!A76)</f>
        <v>76</v>
      </c>
      <c r="B95">
        <v>61054014</v>
      </c>
      <c r="C95">
        <v>61054003</v>
      </c>
      <c r="D95">
        <v>60231385</v>
      </c>
      <c r="E95">
        <v>1</v>
      </c>
      <c r="F95">
        <v>1</v>
      </c>
      <c r="G95">
        <v>1079</v>
      </c>
      <c r="H95">
        <v>2</v>
      </c>
      <c r="I95" t="s">
        <v>232</v>
      </c>
      <c r="J95" t="s">
        <v>233</v>
      </c>
      <c r="K95" t="s">
        <v>234</v>
      </c>
      <c r="L95">
        <v>1368</v>
      </c>
      <c r="N95">
        <v>1011</v>
      </c>
      <c r="O95" t="s">
        <v>59</v>
      </c>
      <c r="P95" t="s">
        <v>59</v>
      </c>
      <c r="Q95">
        <v>1</v>
      </c>
      <c r="X95">
        <v>0.01</v>
      </c>
      <c r="Y95">
        <v>0</v>
      </c>
      <c r="Z95">
        <v>83.1</v>
      </c>
      <c r="AA95">
        <v>12.62</v>
      </c>
      <c r="AB95">
        <v>0</v>
      </c>
      <c r="AC95">
        <v>0</v>
      </c>
      <c r="AD95">
        <v>1</v>
      </c>
      <c r="AE95">
        <v>0</v>
      </c>
      <c r="AF95" t="s">
        <v>131</v>
      </c>
      <c r="AG95">
        <v>4.0000000000000001E-3</v>
      </c>
      <c r="AH95">
        <v>2</v>
      </c>
      <c r="AI95">
        <v>61054005</v>
      </c>
      <c r="AJ95">
        <v>83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ROW(Source!A76)</f>
        <v>76</v>
      </c>
      <c r="B96">
        <v>61054015</v>
      </c>
      <c r="C96">
        <v>61054003</v>
      </c>
      <c r="D96">
        <v>60231513</v>
      </c>
      <c r="E96">
        <v>1</v>
      </c>
      <c r="F96">
        <v>1</v>
      </c>
      <c r="G96">
        <v>1079</v>
      </c>
      <c r="H96">
        <v>2</v>
      </c>
      <c r="I96" t="s">
        <v>337</v>
      </c>
      <c r="J96" t="s">
        <v>338</v>
      </c>
      <c r="K96" t="s">
        <v>339</v>
      </c>
      <c r="L96">
        <v>1368</v>
      </c>
      <c r="N96">
        <v>1011</v>
      </c>
      <c r="O96" t="s">
        <v>59</v>
      </c>
      <c r="P96" t="s">
        <v>59</v>
      </c>
      <c r="Q96">
        <v>1</v>
      </c>
      <c r="X96">
        <v>0.33</v>
      </c>
      <c r="Y96">
        <v>0</v>
      </c>
      <c r="Z96">
        <v>1.1100000000000001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131</v>
      </c>
      <c r="AG96">
        <v>0.13200000000000001</v>
      </c>
      <c r="AH96">
        <v>2</v>
      </c>
      <c r="AI96">
        <v>61054006</v>
      </c>
      <c r="AJ96">
        <v>84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ROW(Source!A76)</f>
        <v>76</v>
      </c>
      <c r="B97">
        <v>61054016</v>
      </c>
      <c r="C97">
        <v>61054003</v>
      </c>
      <c r="D97">
        <v>60200599</v>
      </c>
      <c r="E97">
        <v>1</v>
      </c>
      <c r="F97">
        <v>1</v>
      </c>
      <c r="G97">
        <v>1079</v>
      </c>
      <c r="H97">
        <v>3</v>
      </c>
      <c r="I97" t="s">
        <v>340</v>
      </c>
      <c r="J97" t="s">
        <v>341</v>
      </c>
      <c r="K97" t="s">
        <v>342</v>
      </c>
      <c r="L97">
        <v>1346</v>
      </c>
      <c r="N97">
        <v>1009</v>
      </c>
      <c r="O97" t="s">
        <v>257</v>
      </c>
      <c r="P97" t="s">
        <v>257</v>
      </c>
      <c r="Q97">
        <v>1</v>
      </c>
      <c r="X97">
        <v>0.02</v>
      </c>
      <c r="Y97">
        <v>159.06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130</v>
      </c>
      <c r="AG97">
        <v>0</v>
      </c>
      <c r="AH97">
        <v>2</v>
      </c>
      <c r="AI97">
        <v>61054007</v>
      </c>
      <c r="AJ97">
        <v>85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ROW(Source!A76)</f>
        <v>76</v>
      </c>
      <c r="B98">
        <v>61054017</v>
      </c>
      <c r="C98">
        <v>61054003</v>
      </c>
      <c r="D98">
        <v>60199514</v>
      </c>
      <c r="E98">
        <v>1</v>
      </c>
      <c r="F98">
        <v>1</v>
      </c>
      <c r="G98">
        <v>1079</v>
      </c>
      <c r="H98">
        <v>3</v>
      </c>
      <c r="I98" t="s">
        <v>343</v>
      </c>
      <c r="J98" t="s">
        <v>344</v>
      </c>
      <c r="K98" t="s">
        <v>345</v>
      </c>
      <c r="L98">
        <v>1354</v>
      </c>
      <c r="N98">
        <v>1010</v>
      </c>
      <c r="O98" t="s">
        <v>250</v>
      </c>
      <c r="P98" t="s">
        <v>250</v>
      </c>
      <c r="Q98">
        <v>1</v>
      </c>
      <c r="X98">
        <v>4</v>
      </c>
      <c r="Y98">
        <v>0.89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130</v>
      </c>
      <c r="AG98">
        <v>0</v>
      </c>
      <c r="AH98">
        <v>2</v>
      </c>
      <c r="AI98">
        <v>61054008</v>
      </c>
      <c r="AJ98">
        <v>86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ROW(Source!A76)</f>
        <v>76</v>
      </c>
      <c r="B99">
        <v>61054018</v>
      </c>
      <c r="C99">
        <v>61054003</v>
      </c>
      <c r="D99">
        <v>60199347</v>
      </c>
      <c r="E99">
        <v>1</v>
      </c>
      <c r="F99">
        <v>1</v>
      </c>
      <c r="G99">
        <v>1079</v>
      </c>
      <c r="H99">
        <v>3</v>
      </c>
      <c r="I99" t="s">
        <v>346</v>
      </c>
      <c r="J99" t="s">
        <v>347</v>
      </c>
      <c r="K99" t="s">
        <v>348</v>
      </c>
      <c r="L99">
        <v>1348</v>
      </c>
      <c r="N99">
        <v>1009</v>
      </c>
      <c r="O99" t="s">
        <v>213</v>
      </c>
      <c r="P99" t="s">
        <v>213</v>
      </c>
      <c r="Q99">
        <v>1000</v>
      </c>
      <c r="X99">
        <v>2.0000000000000001E-4</v>
      </c>
      <c r="Y99">
        <v>23411.24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130</v>
      </c>
      <c r="AG99">
        <v>0</v>
      </c>
      <c r="AH99">
        <v>2</v>
      </c>
      <c r="AI99">
        <v>61054009</v>
      </c>
      <c r="AJ99">
        <v>87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ROW(Source!A76)</f>
        <v>76</v>
      </c>
      <c r="B100">
        <v>61054019</v>
      </c>
      <c r="C100">
        <v>61054003</v>
      </c>
      <c r="D100">
        <v>60223346</v>
      </c>
      <c r="E100">
        <v>1</v>
      </c>
      <c r="F100">
        <v>1</v>
      </c>
      <c r="G100">
        <v>1079</v>
      </c>
      <c r="H100">
        <v>3</v>
      </c>
      <c r="I100" t="s">
        <v>349</v>
      </c>
      <c r="J100" t="s">
        <v>350</v>
      </c>
      <c r="K100" t="s">
        <v>351</v>
      </c>
      <c r="L100">
        <v>1301</v>
      </c>
      <c r="N100">
        <v>1003</v>
      </c>
      <c r="O100" t="s">
        <v>333</v>
      </c>
      <c r="P100" t="s">
        <v>333</v>
      </c>
      <c r="Q100">
        <v>1</v>
      </c>
      <c r="X100">
        <v>10.66</v>
      </c>
      <c r="Y100">
        <v>0.69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130</v>
      </c>
      <c r="AG100">
        <v>0</v>
      </c>
      <c r="AH100">
        <v>2</v>
      </c>
      <c r="AI100">
        <v>61054010</v>
      </c>
      <c r="AJ100">
        <v>88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ROW(Source!A76)</f>
        <v>76</v>
      </c>
      <c r="B101">
        <v>61054020</v>
      </c>
      <c r="C101">
        <v>61054003</v>
      </c>
      <c r="D101">
        <v>60223383</v>
      </c>
      <c r="E101">
        <v>1</v>
      </c>
      <c r="F101">
        <v>1</v>
      </c>
      <c r="G101">
        <v>1079</v>
      </c>
      <c r="H101">
        <v>3</v>
      </c>
      <c r="I101" t="s">
        <v>287</v>
      </c>
      <c r="J101" t="s">
        <v>288</v>
      </c>
      <c r="K101" t="s">
        <v>289</v>
      </c>
      <c r="L101">
        <v>1356</v>
      </c>
      <c r="N101">
        <v>1010</v>
      </c>
      <c r="O101" t="s">
        <v>290</v>
      </c>
      <c r="P101" t="s">
        <v>290</v>
      </c>
      <c r="Q101">
        <v>1000</v>
      </c>
      <c r="X101">
        <v>2E-3</v>
      </c>
      <c r="Y101">
        <v>226.66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130</v>
      </c>
      <c r="AG101">
        <v>0</v>
      </c>
      <c r="AH101">
        <v>2</v>
      </c>
      <c r="AI101">
        <v>61054011</v>
      </c>
      <c r="AJ101">
        <v>89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ROW(Source!A76)</f>
        <v>76</v>
      </c>
      <c r="B102">
        <v>61054021</v>
      </c>
      <c r="C102">
        <v>61054003</v>
      </c>
      <c r="D102">
        <v>60223797</v>
      </c>
      <c r="E102">
        <v>1</v>
      </c>
      <c r="F102">
        <v>1</v>
      </c>
      <c r="G102">
        <v>1079</v>
      </c>
      <c r="H102">
        <v>3</v>
      </c>
      <c r="I102" t="s">
        <v>334</v>
      </c>
      <c r="J102" t="s">
        <v>335</v>
      </c>
      <c r="K102" t="s">
        <v>336</v>
      </c>
      <c r="L102">
        <v>1354</v>
      </c>
      <c r="N102">
        <v>1010</v>
      </c>
      <c r="O102" t="s">
        <v>250</v>
      </c>
      <c r="P102" t="s">
        <v>250</v>
      </c>
      <c r="Q102">
        <v>1</v>
      </c>
      <c r="X102">
        <v>1</v>
      </c>
      <c r="Y102">
        <v>14.99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130</v>
      </c>
      <c r="AG102">
        <v>0</v>
      </c>
      <c r="AH102">
        <v>2</v>
      </c>
      <c r="AI102">
        <v>61054012</v>
      </c>
      <c r="AJ102">
        <v>90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ROW(Source!A76)</f>
        <v>76</v>
      </c>
      <c r="B103">
        <v>61054022</v>
      </c>
      <c r="C103">
        <v>61054003</v>
      </c>
      <c r="D103">
        <v>60146788</v>
      </c>
      <c r="E103">
        <v>1079</v>
      </c>
      <c r="F103">
        <v>1</v>
      </c>
      <c r="G103">
        <v>1079</v>
      </c>
      <c r="H103">
        <v>3</v>
      </c>
      <c r="I103" t="s">
        <v>397</v>
      </c>
      <c r="J103" t="s">
        <v>3</v>
      </c>
      <c r="K103" t="s">
        <v>398</v>
      </c>
      <c r="L103">
        <v>1354</v>
      </c>
      <c r="N103">
        <v>1010</v>
      </c>
      <c r="O103" t="s">
        <v>250</v>
      </c>
      <c r="P103" t="s">
        <v>250</v>
      </c>
      <c r="Q103">
        <v>1</v>
      </c>
      <c r="X103">
        <v>1.02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130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ROW(Source!A76)</f>
        <v>76</v>
      </c>
      <c r="B104">
        <v>61054023</v>
      </c>
      <c r="C104">
        <v>61054003</v>
      </c>
      <c r="D104">
        <v>60148698</v>
      </c>
      <c r="E104">
        <v>1079</v>
      </c>
      <c r="F104">
        <v>1</v>
      </c>
      <c r="G104">
        <v>1079</v>
      </c>
      <c r="H104">
        <v>3</v>
      </c>
      <c r="I104" t="s">
        <v>399</v>
      </c>
      <c r="J104" t="s">
        <v>3</v>
      </c>
      <c r="K104" t="s">
        <v>400</v>
      </c>
      <c r="L104">
        <v>1355</v>
      </c>
      <c r="N104">
        <v>1010</v>
      </c>
      <c r="O104" t="s">
        <v>169</v>
      </c>
      <c r="P104" t="s">
        <v>169</v>
      </c>
      <c r="Q104">
        <v>100</v>
      </c>
      <c r="X104">
        <v>0.04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130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ROW(Source!A77)</f>
        <v>77</v>
      </c>
      <c r="B105">
        <v>61053931</v>
      </c>
      <c r="C105">
        <v>61053930</v>
      </c>
      <c r="D105">
        <v>60134058</v>
      </c>
      <c r="E105">
        <v>1079</v>
      </c>
      <c r="F105">
        <v>1</v>
      </c>
      <c r="G105">
        <v>1079</v>
      </c>
      <c r="H105">
        <v>1</v>
      </c>
      <c r="I105" t="s">
        <v>201</v>
      </c>
      <c r="J105" t="s">
        <v>3</v>
      </c>
      <c r="K105" t="s">
        <v>202</v>
      </c>
      <c r="L105">
        <v>1191</v>
      </c>
      <c r="N105">
        <v>1013</v>
      </c>
      <c r="O105" t="s">
        <v>203</v>
      </c>
      <c r="P105" t="s">
        <v>203</v>
      </c>
      <c r="Q105">
        <v>1</v>
      </c>
      <c r="X105">
        <v>13.4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131</v>
      </c>
      <c r="AG105">
        <v>5.36</v>
      </c>
      <c r="AH105">
        <v>2</v>
      </c>
      <c r="AI105">
        <v>61053931</v>
      </c>
      <c r="AJ105">
        <v>91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ROW(Source!A77)</f>
        <v>77</v>
      </c>
      <c r="B106">
        <v>61053932</v>
      </c>
      <c r="C106">
        <v>61053930</v>
      </c>
      <c r="D106">
        <v>60231385</v>
      </c>
      <c r="E106">
        <v>1</v>
      </c>
      <c r="F106">
        <v>1</v>
      </c>
      <c r="G106">
        <v>1079</v>
      </c>
      <c r="H106">
        <v>2</v>
      </c>
      <c r="I106" t="s">
        <v>232</v>
      </c>
      <c r="J106" t="s">
        <v>233</v>
      </c>
      <c r="K106" t="s">
        <v>234</v>
      </c>
      <c r="L106">
        <v>1368</v>
      </c>
      <c r="N106">
        <v>1011</v>
      </c>
      <c r="O106" t="s">
        <v>59</v>
      </c>
      <c r="P106" t="s">
        <v>59</v>
      </c>
      <c r="Q106">
        <v>1</v>
      </c>
      <c r="X106">
        <v>0.73</v>
      </c>
      <c r="Y106">
        <v>0</v>
      </c>
      <c r="Z106">
        <v>83.1</v>
      </c>
      <c r="AA106">
        <v>12.62</v>
      </c>
      <c r="AB106">
        <v>0</v>
      </c>
      <c r="AC106">
        <v>0</v>
      </c>
      <c r="AD106">
        <v>1</v>
      </c>
      <c r="AE106">
        <v>0</v>
      </c>
      <c r="AF106" t="s">
        <v>131</v>
      </c>
      <c r="AG106">
        <v>0.29199999999999998</v>
      </c>
      <c r="AH106">
        <v>2</v>
      </c>
      <c r="AI106">
        <v>61053932</v>
      </c>
      <c r="AJ106">
        <v>92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ROW(Source!A77)</f>
        <v>77</v>
      </c>
      <c r="B107">
        <v>61053933</v>
      </c>
      <c r="C107">
        <v>61053930</v>
      </c>
      <c r="D107">
        <v>60223346</v>
      </c>
      <c r="E107">
        <v>1</v>
      </c>
      <c r="F107">
        <v>1</v>
      </c>
      <c r="G107">
        <v>1079</v>
      </c>
      <c r="H107">
        <v>3</v>
      </c>
      <c r="I107" t="s">
        <v>349</v>
      </c>
      <c r="J107" t="s">
        <v>350</v>
      </c>
      <c r="K107" t="s">
        <v>351</v>
      </c>
      <c r="L107">
        <v>1301</v>
      </c>
      <c r="N107">
        <v>1003</v>
      </c>
      <c r="O107" t="s">
        <v>333</v>
      </c>
      <c r="P107" t="s">
        <v>333</v>
      </c>
      <c r="Q107">
        <v>1</v>
      </c>
      <c r="X107">
        <v>1.18</v>
      </c>
      <c r="Y107">
        <v>0.69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130</v>
      </c>
      <c r="AG107">
        <v>0</v>
      </c>
      <c r="AH107">
        <v>2</v>
      </c>
      <c r="AI107">
        <v>61053933</v>
      </c>
      <c r="AJ107">
        <v>93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ROW(Source!A77)</f>
        <v>77</v>
      </c>
      <c r="B108">
        <v>61053934</v>
      </c>
      <c r="C108">
        <v>61053930</v>
      </c>
      <c r="D108">
        <v>60223383</v>
      </c>
      <c r="E108">
        <v>1</v>
      </c>
      <c r="F108">
        <v>1</v>
      </c>
      <c r="G108">
        <v>1079</v>
      </c>
      <c r="H108">
        <v>3</v>
      </c>
      <c r="I108" t="s">
        <v>287</v>
      </c>
      <c r="J108" t="s">
        <v>288</v>
      </c>
      <c r="K108" t="s">
        <v>289</v>
      </c>
      <c r="L108">
        <v>1356</v>
      </c>
      <c r="N108">
        <v>1010</v>
      </c>
      <c r="O108" t="s">
        <v>290</v>
      </c>
      <c r="P108" t="s">
        <v>290</v>
      </c>
      <c r="Q108">
        <v>1000</v>
      </c>
      <c r="X108">
        <v>2E-3</v>
      </c>
      <c r="Y108">
        <v>226.66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130</v>
      </c>
      <c r="AG108">
        <v>0</v>
      </c>
      <c r="AH108">
        <v>2</v>
      </c>
      <c r="AI108">
        <v>61053934</v>
      </c>
      <c r="AJ108">
        <v>94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ROW(Source!A77)</f>
        <v>77</v>
      </c>
      <c r="B109">
        <v>61053935</v>
      </c>
      <c r="C109">
        <v>61053930</v>
      </c>
      <c r="D109">
        <v>60223797</v>
      </c>
      <c r="E109">
        <v>1</v>
      </c>
      <c r="F109">
        <v>1</v>
      </c>
      <c r="G109">
        <v>1079</v>
      </c>
      <c r="H109">
        <v>3</v>
      </c>
      <c r="I109" t="s">
        <v>334</v>
      </c>
      <c r="J109" t="s">
        <v>335</v>
      </c>
      <c r="K109" t="s">
        <v>336</v>
      </c>
      <c r="L109">
        <v>1354</v>
      </c>
      <c r="N109">
        <v>1010</v>
      </c>
      <c r="O109" t="s">
        <v>250</v>
      </c>
      <c r="P109" t="s">
        <v>250</v>
      </c>
      <c r="Q109">
        <v>1</v>
      </c>
      <c r="X109">
        <v>1</v>
      </c>
      <c r="Y109">
        <v>14.99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130</v>
      </c>
      <c r="AG109">
        <v>0</v>
      </c>
      <c r="AH109">
        <v>2</v>
      </c>
      <c r="AI109">
        <v>61053935</v>
      </c>
      <c r="AJ109">
        <v>95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ROW(Source!A77)</f>
        <v>77</v>
      </c>
      <c r="B110">
        <v>61053936</v>
      </c>
      <c r="C110">
        <v>61053930</v>
      </c>
      <c r="D110">
        <v>60223044</v>
      </c>
      <c r="E110">
        <v>1</v>
      </c>
      <c r="F110">
        <v>1</v>
      </c>
      <c r="G110">
        <v>1079</v>
      </c>
      <c r="H110">
        <v>3</v>
      </c>
      <c r="I110" t="s">
        <v>330</v>
      </c>
      <c r="J110" t="s">
        <v>331</v>
      </c>
      <c r="K110" t="s">
        <v>332</v>
      </c>
      <c r="L110">
        <v>1301</v>
      </c>
      <c r="N110">
        <v>1003</v>
      </c>
      <c r="O110" t="s">
        <v>333</v>
      </c>
      <c r="P110" t="s">
        <v>333</v>
      </c>
      <c r="Q110">
        <v>1</v>
      </c>
      <c r="X110">
        <v>0.48</v>
      </c>
      <c r="Y110">
        <v>0.7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130</v>
      </c>
      <c r="AG110">
        <v>0</v>
      </c>
      <c r="AH110">
        <v>2</v>
      </c>
      <c r="AI110">
        <v>61053936</v>
      </c>
      <c r="AJ110">
        <v>96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ROW(Source!A77)</f>
        <v>77</v>
      </c>
      <c r="B111">
        <v>61053937</v>
      </c>
      <c r="C111">
        <v>61053930</v>
      </c>
      <c r="D111">
        <v>60223046</v>
      </c>
      <c r="E111">
        <v>1</v>
      </c>
      <c r="F111">
        <v>1</v>
      </c>
      <c r="G111">
        <v>1079</v>
      </c>
      <c r="H111">
        <v>3</v>
      </c>
      <c r="I111" t="s">
        <v>352</v>
      </c>
      <c r="J111" t="s">
        <v>353</v>
      </c>
      <c r="K111" t="s">
        <v>354</v>
      </c>
      <c r="L111">
        <v>1356</v>
      </c>
      <c r="N111">
        <v>1010</v>
      </c>
      <c r="O111" t="s">
        <v>290</v>
      </c>
      <c r="P111" t="s">
        <v>290</v>
      </c>
      <c r="Q111">
        <v>1000</v>
      </c>
      <c r="X111">
        <v>4.1000000000000003E-3</v>
      </c>
      <c r="Y111">
        <v>6.44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130</v>
      </c>
      <c r="AG111">
        <v>0</v>
      </c>
      <c r="AH111">
        <v>2</v>
      </c>
      <c r="AI111">
        <v>61053937</v>
      </c>
      <c r="AJ111">
        <v>97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ROW(Source!A77)</f>
        <v>77</v>
      </c>
      <c r="B112">
        <v>61053938</v>
      </c>
      <c r="C112">
        <v>61053930</v>
      </c>
      <c r="D112">
        <v>60130824</v>
      </c>
      <c r="E112">
        <v>1079</v>
      </c>
      <c r="F112">
        <v>1</v>
      </c>
      <c r="G112">
        <v>1079</v>
      </c>
      <c r="H112">
        <v>3</v>
      </c>
      <c r="I112" t="s">
        <v>391</v>
      </c>
      <c r="J112" t="s">
        <v>3</v>
      </c>
      <c r="K112" t="s">
        <v>392</v>
      </c>
      <c r="L112">
        <v>1346</v>
      </c>
      <c r="N112">
        <v>1009</v>
      </c>
      <c r="O112" t="s">
        <v>257</v>
      </c>
      <c r="P112" t="s">
        <v>257</v>
      </c>
      <c r="Q112">
        <v>1</v>
      </c>
      <c r="X112">
        <v>0.77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 t="s">
        <v>130</v>
      </c>
      <c r="AG112">
        <v>0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ROW(Source!A77)</f>
        <v>77</v>
      </c>
      <c r="B113">
        <v>61053939</v>
      </c>
      <c r="C113">
        <v>61053930</v>
      </c>
      <c r="D113">
        <v>60146366</v>
      </c>
      <c r="E113">
        <v>1079</v>
      </c>
      <c r="F113">
        <v>1</v>
      </c>
      <c r="G113">
        <v>1079</v>
      </c>
      <c r="H113">
        <v>3</v>
      </c>
      <c r="I113" t="s">
        <v>401</v>
      </c>
      <c r="J113" t="s">
        <v>3</v>
      </c>
      <c r="K113" t="s">
        <v>402</v>
      </c>
      <c r="L113">
        <v>1354</v>
      </c>
      <c r="N113">
        <v>1010</v>
      </c>
      <c r="O113" t="s">
        <v>250</v>
      </c>
      <c r="P113" t="s">
        <v>250</v>
      </c>
      <c r="Q113">
        <v>1</v>
      </c>
      <c r="X113">
        <v>1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 t="s">
        <v>130</v>
      </c>
      <c r="AG113">
        <v>0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ROW(Source!A77)</f>
        <v>77</v>
      </c>
      <c r="B114">
        <v>61053940</v>
      </c>
      <c r="C114">
        <v>61053930</v>
      </c>
      <c r="D114">
        <v>60147296</v>
      </c>
      <c r="E114">
        <v>1079</v>
      </c>
      <c r="F114">
        <v>1</v>
      </c>
      <c r="G114">
        <v>1079</v>
      </c>
      <c r="H114">
        <v>3</v>
      </c>
      <c r="I114" t="s">
        <v>403</v>
      </c>
      <c r="J114" t="s">
        <v>3</v>
      </c>
      <c r="K114" t="s">
        <v>404</v>
      </c>
      <c r="L114">
        <v>1356</v>
      </c>
      <c r="N114">
        <v>1010</v>
      </c>
      <c r="O114" t="s">
        <v>290</v>
      </c>
      <c r="P114" t="s">
        <v>290</v>
      </c>
      <c r="Q114">
        <v>1000</v>
      </c>
      <c r="X114">
        <v>6.1199999999999997E-2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130</v>
      </c>
      <c r="AG114">
        <v>0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ROW(Source!A77)</f>
        <v>77</v>
      </c>
      <c r="B115">
        <v>61053941</v>
      </c>
      <c r="C115">
        <v>61053930</v>
      </c>
      <c r="D115">
        <v>60148595</v>
      </c>
      <c r="E115">
        <v>1079</v>
      </c>
      <c r="F115">
        <v>1</v>
      </c>
      <c r="G115">
        <v>1079</v>
      </c>
      <c r="H115">
        <v>3</v>
      </c>
      <c r="I115" t="s">
        <v>405</v>
      </c>
      <c r="J115" t="s">
        <v>3</v>
      </c>
      <c r="K115" t="s">
        <v>406</v>
      </c>
      <c r="L115">
        <v>1354</v>
      </c>
      <c r="N115">
        <v>1010</v>
      </c>
      <c r="O115" t="s">
        <v>250</v>
      </c>
      <c r="P115" t="s">
        <v>250</v>
      </c>
      <c r="Q115">
        <v>1</v>
      </c>
      <c r="X115">
        <v>2.04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130</v>
      </c>
      <c r="AG115">
        <v>0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ROW(Source!A78)</f>
        <v>78</v>
      </c>
      <c r="B116">
        <v>61053949</v>
      </c>
      <c r="C116">
        <v>61053948</v>
      </c>
      <c r="D116">
        <v>60134058</v>
      </c>
      <c r="E116">
        <v>1079</v>
      </c>
      <c r="F116">
        <v>1</v>
      </c>
      <c r="G116">
        <v>1079</v>
      </c>
      <c r="H116">
        <v>1</v>
      </c>
      <c r="I116" t="s">
        <v>201</v>
      </c>
      <c r="J116" t="s">
        <v>3</v>
      </c>
      <c r="K116" t="s">
        <v>202</v>
      </c>
      <c r="L116">
        <v>1191</v>
      </c>
      <c r="N116">
        <v>1013</v>
      </c>
      <c r="O116" t="s">
        <v>203</v>
      </c>
      <c r="P116" t="s">
        <v>203</v>
      </c>
      <c r="Q116">
        <v>1</v>
      </c>
      <c r="X116">
        <v>89.24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142</v>
      </c>
      <c r="AG116">
        <v>26.771999999999998</v>
      </c>
      <c r="AH116">
        <v>2</v>
      </c>
      <c r="AI116">
        <v>61053949</v>
      </c>
      <c r="AJ116">
        <v>98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ROW(Source!A78)</f>
        <v>78</v>
      </c>
      <c r="B117">
        <v>61053950</v>
      </c>
      <c r="C117">
        <v>61053948</v>
      </c>
      <c r="D117">
        <v>60231385</v>
      </c>
      <c r="E117">
        <v>1</v>
      </c>
      <c r="F117">
        <v>1</v>
      </c>
      <c r="G117">
        <v>1079</v>
      </c>
      <c r="H117">
        <v>2</v>
      </c>
      <c r="I117" t="s">
        <v>232</v>
      </c>
      <c r="J117" t="s">
        <v>233</v>
      </c>
      <c r="K117" t="s">
        <v>234</v>
      </c>
      <c r="L117">
        <v>1368</v>
      </c>
      <c r="N117">
        <v>1011</v>
      </c>
      <c r="O117" t="s">
        <v>59</v>
      </c>
      <c r="P117" t="s">
        <v>59</v>
      </c>
      <c r="Q117">
        <v>1</v>
      </c>
      <c r="X117">
        <v>1.1499999999999999</v>
      </c>
      <c r="Y117">
        <v>0</v>
      </c>
      <c r="Z117">
        <v>83.1</v>
      </c>
      <c r="AA117">
        <v>12.62</v>
      </c>
      <c r="AB117">
        <v>0</v>
      </c>
      <c r="AC117">
        <v>0</v>
      </c>
      <c r="AD117">
        <v>1</v>
      </c>
      <c r="AE117">
        <v>0</v>
      </c>
      <c r="AF117" t="s">
        <v>142</v>
      </c>
      <c r="AG117">
        <v>0.34499999999999997</v>
      </c>
      <c r="AH117">
        <v>2</v>
      </c>
      <c r="AI117">
        <v>61053950</v>
      </c>
      <c r="AJ117">
        <v>99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ROW(Source!A78)</f>
        <v>78</v>
      </c>
      <c r="B118">
        <v>61053951</v>
      </c>
      <c r="C118">
        <v>61053948</v>
      </c>
      <c r="D118">
        <v>60200599</v>
      </c>
      <c r="E118">
        <v>1</v>
      </c>
      <c r="F118">
        <v>1</v>
      </c>
      <c r="G118">
        <v>1079</v>
      </c>
      <c r="H118">
        <v>3</v>
      </c>
      <c r="I118" t="s">
        <v>340</v>
      </c>
      <c r="J118" t="s">
        <v>341</v>
      </c>
      <c r="K118" t="s">
        <v>342</v>
      </c>
      <c r="L118">
        <v>1346</v>
      </c>
      <c r="N118">
        <v>1009</v>
      </c>
      <c r="O118" t="s">
        <v>257</v>
      </c>
      <c r="P118" t="s">
        <v>257</v>
      </c>
      <c r="Q118">
        <v>1</v>
      </c>
      <c r="X118">
        <v>0.31</v>
      </c>
      <c r="Y118">
        <v>159.06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130</v>
      </c>
      <c r="AG118">
        <v>0</v>
      </c>
      <c r="AH118">
        <v>2</v>
      </c>
      <c r="AI118">
        <v>61053951</v>
      </c>
      <c r="AJ118">
        <v>100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ROW(Source!A78)</f>
        <v>78</v>
      </c>
      <c r="B119">
        <v>61053952</v>
      </c>
      <c r="C119">
        <v>61053948</v>
      </c>
      <c r="D119">
        <v>60201881</v>
      </c>
      <c r="E119">
        <v>1</v>
      </c>
      <c r="F119">
        <v>1</v>
      </c>
      <c r="G119">
        <v>1079</v>
      </c>
      <c r="H119">
        <v>3</v>
      </c>
      <c r="I119" t="s">
        <v>355</v>
      </c>
      <c r="J119" t="s">
        <v>356</v>
      </c>
      <c r="K119" t="s">
        <v>357</v>
      </c>
      <c r="L119">
        <v>1346</v>
      </c>
      <c r="N119">
        <v>1009</v>
      </c>
      <c r="O119" t="s">
        <v>257</v>
      </c>
      <c r="P119" t="s">
        <v>257</v>
      </c>
      <c r="Q119">
        <v>1</v>
      </c>
      <c r="X119">
        <v>0.3</v>
      </c>
      <c r="Y119">
        <v>520.51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130</v>
      </c>
      <c r="AG119">
        <v>0</v>
      </c>
      <c r="AH119">
        <v>2</v>
      </c>
      <c r="AI119">
        <v>61053952</v>
      </c>
      <c r="AJ119">
        <v>101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ROW(Source!A78)</f>
        <v>78</v>
      </c>
      <c r="B120">
        <v>61053953</v>
      </c>
      <c r="C120">
        <v>61053948</v>
      </c>
      <c r="D120">
        <v>60223346</v>
      </c>
      <c r="E120">
        <v>1</v>
      </c>
      <c r="F120">
        <v>1</v>
      </c>
      <c r="G120">
        <v>1079</v>
      </c>
      <c r="H120">
        <v>3</v>
      </c>
      <c r="I120" t="s">
        <v>349</v>
      </c>
      <c r="J120" t="s">
        <v>350</v>
      </c>
      <c r="K120" t="s">
        <v>351</v>
      </c>
      <c r="L120">
        <v>1301</v>
      </c>
      <c r="N120">
        <v>1003</v>
      </c>
      <c r="O120" t="s">
        <v>333</v>
      </c>
      <c r="P120" t="s">
        <v>333</v>
      </c>
      <c r="Q120">
        <v>1</v>
      </c>
      <c r="X120">
        <v>75.33</v>
      </c>
      <c r="Y120">
        <v>0.69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130</v>
      </c>
      <c r="AG120">
        <v>0</v>
      </c>
      <c r="AH120">
        <v>2</v>
      </c>
      <c r="AI120">
        <v>61053953</v>
      </c>
      <c r="AJ120">
        <v>102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ROW(Source!A78)</f>
        <v>78</v>
      </c>
      <c r="B121">
        <v>61053954</v>
      </c>
      <c r="C121">
        <v>61053948</v>
      </c>
      <c r="D121">
        <v>60228929</v>
      </c>
      <c r="E121">
        <v>1</v>
      </c>
      <c r="F121">
        <v>1</v>
      </c>
      <c r="G121">
        <v>1079</v>
      </c>
      <c r="H121">
        <v>3</v>
      </c>
      <c r="I121" t="s">
        <v>358</v>
      </c>
      <c r="J121" t="s">
        <v>359</v>
      </c>
      <c r="K121" t="s">
        <v>360</v>
      </c>
      <c r="L121">
        <v>1303</v>
      </c>
      <c r="N121">
        <v>1003</v>
      </c>
      <c r="O121" t="s">
        <v>361</v>
      </c>
      <c r="P121" t="s">
        <v>361</v>
      </c>
      <c r="Q121">
        <v>1000</v>
      </c>
      <c r="X121">
        <v>0.10299999999999999</v>
      </c>
      <c r="Y121">
        <v>2897.31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130</v>
      </c>
      <c r="AG121">
        <v>0</v>
      </c>
      <c r="AH121">
        <v>2</v>
      </c>
      <c r="AI121">
        <v>61053954</v>
      </c>
      <c r="AJ121">
        <v>103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ROW(Source!A78)</f>
        <v>78</v>
      </c>
      <c r="B122">
        <v>61053955</v>
      </c>
      <c r="C122">
        <v>61053948</v>
      </c>
      <c r="D122">
        <v>60148593</v>
      </c>
      <c r="E122">
        <v>1079</v>
      </c>
      <c r="F122">
        <v>1</v>
      </c>
      <c r="G122">
        <v>1079</v>
      </c>
      <c r="H122">
        <v>3</v>
      </c>
      <c r="I122" t="s">
        <v>387</v>
      </c>
      <c r="J122" t="s">
        <v>3</v>
      </c>
      <c r="K122" t="s">
        <v>388</v>
      </c>
      <c r="L122">
        <v>1354</v>
      </c>
      <c r="N122">
        <v>1010</v>
      </c>
      <c r="O122" t="s">
        <v>250</v>
      </c>
      <c r="P122" t="s">
        <v>250</v>
      </c>
      <c r="Q122">
        <v>1</v>
      </c>
      <c r="X122">
        <v>102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130</v>
      </c>
      <c r="AG122">
        <v>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ROW(Source!A78)</f>
        <v>78</v>
      </c>
      <c r="B123">
        <v>61053956</v>
      </c>
      <c r="C123">
        <v>61053948</v>
      </c>
      <c r="D123">
        <v>60149043</v>
      </c>
      <c r="E123">
        <v>1079</v>
      </c>
      <c r="F123">
        <v>1</v>
      </c>
      <c r="G123">
        <v>1079</v>
      </c>
      <c r="H123">
        <v>3</v>
      </c>
      <c r="I123" t="s">
        <v>407</v>
      </c>
      <c r="J123" t="s">
        <v>3</v>
      </c>
      <c r="K123" t="s">
        <v>408</v>
      </c>
      <c r="L123">
        <v>1354</v>
      </c>
      <c r="N123">
        <v>1010</v>
      </c>
      <c r="O123" t="s">
        <v>250</v>
      </c>
      <c r="P123" t="s">
        <v>250</v>
      </c>
      <c r="Q123">
        <v>1</v>
      </c>
      <c r="X123">
        <v>100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130</v>
      </c>
      <c r="AG123">
        <v>0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ROW(Source!A78)</f>
        <v>78</v>
      </c>
      <c r="B124">
        <v>61053957</v>
      </c>
      <c r="C124">
        <v>61053948</v>
      </c>
      <c r="D124">
        <v>60149480</v>
      </c>
      <c r="E124">
        <v>1079</v>
      </c>
      <c r="F124">
        <v>1</v>
      </c>
      <c r="G124">
        <v>1079</v>
      </c>
      <c r="H124">
        <v>3</v>
      </c>
      <c r="I124" t="s">
        <v>409</v>
      </c>
      <c r="J124" t="s">
        <v>3</v>
      </c>
      <c r="K124" t="s">
        <v>410</v>
      </c>
      <c r="L124">
        <v>1358</v>
      </c>
      <c r="N124">
        <v>1010</v>
      </c>
      <c r="O124" t="s">
        <v>411</v>
      </c>
      <c r="P124" t="s">
        <v>411</v>
      </c>
      <c r="Q124">
        <v>10</v>
      </c>
      <c r="X124">
        <v>10.199999999999999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130</v>
      </c>
      <c r="AG124">
        <v>0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ROW(Source!A79)</f>
        <v>79</v>
      </c>
      <c r="B125">
        <v>61053962</v>
      </c>
      <c r="C125">
        <v>61053961</v>
      </c>
      <c r="D125">
        <v>60134058</v>
      </c>
      <c r="E125">
        <v>1079</v>
      </c>
      <c r="F125">
        <v>1</v>
      </c>
      <c r="G125">
        <v>1079</v>
      </c>
      <c r="H125">
        <v>1</v>
      </c>
      <c r="I125" t="s">
        <v>201</v>
      </c>
      <c r="J125" t="s">
        <v>3</v>
      </c>
      <c r="K125" t="s">
        <v>202</v>
      </c>
      <c r="L125">
        <v>1191</v>
      </c>
      <c r="N125">
        <v>1013</v>
      </c>
      <c r="O125" t="s">
        <v>203</v>
      </c>
      <c r="P125" t="s">
        <v>203</v>
      </c>
      <c r="Q125">
        <v>1</v>
      </c>
      <c r="X125">
        <v>14.4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1</v>
      </c>
      <c r="AF125" t="s">
        <v>142</v>
      </c>
      <c r="AG125">
        <v>4.32</v>
      </c>
      <c r="AH125">
        <v>2</v>
      </c>
      <c r="AI125">
        <v>61053962</v>
      </c>
      <c r="AJ125">
        <v>104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ROW(Source!A79)</f>
        <v>79</v>
      </c>
      <c r="B126">
        <v>61053963</v>
      </c>
      <c r="C126">
        <v>61053961</v>
      </c>
      <c r="D126">
        <v>60231086</v>
      </c>
      <c r="E126">
        <v>1</v>
      </c>
      <c r="F126">
        <v>1</v>
      </c>
      <c r="G126">
        <v>1079</v>
      </c>
      <c r="H126">
        <v>2</v>
      </c>
      <c r="I126" t="s">
        <v>312</v>
      </c>
      <c r="J126" t="s">
        <v>313</v>
      </c>
      <c r="K126" t="s">
        <v>314</v>
      </c>
      <c r="L126">
        <v>1368</v>
      </c>
      <c r="N126">
        <v>1011</v>
      </c>
      <c r="O126" t="s">
        <v>59</v>
      </c>
      <c r="P126" t="s">
        <v>59</v>
      </c>
      <c r="Q126">
        <v>1</v>
      </c>
      <c r="X126">
        <v>2.7</v>
      </c>
      <c r="Y126">
        <v>0</v>
      </c>
      <c r="Z126">
        <v>7.11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142</v>
      </c>
      <c r="AG126">
        <v>0.81</v>
      </c>
      <c r="AH126">
        <v>2</v>
      </c>
      <c r="AI126">
        <v>61053963</v>
      </c>
      <c r="AJ126">
        <v>105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ROW(Source!A79)</f>
        <v>79</v>
      </c>
      <c r="B127">
        <v>61053964</v>
      </c>
      <c r="C127">
        <v>61053961</v>
      </c>
      <c r="D127">
        <v>60231385</v>
      </c>
      <c r="E127">
        <v>1</v>
      </c>
      <c r="F127">
        <v>1</v>
      </c>
      <c r="G127">
        <v>1079</v>
      </c>
      <c r="H127">
        <v>2</v>
      </c>
      <c r="I127" t="s">
        <v>232</v>
      </c>
      <c r="J127" t="s">
        <v>233</v>
      </c>
      <c r="K127" t="s">
        <v>234</v>
      </c>
      <c r="L127">
        <v>1368</v>
      </c>
      <c r="N127">
        <v>1011</v>
      </c>
      <c r="O127" t="s">
        <v>59</v>
      </c>
      <c r="P127" t="s">
        <v>59</v>
      </c>
      <c r="Q127">
        <v>1</v>
      </c>
      <c r="X127">
        <v>0.2</v>
      </c>
      <c r="Y127">
        <v>0</v>
      </c>
      <c r="Z127">
        <v>83.1</v>
      </c>
      <c r="AA127">
        <v>12.62</v>
      </c>
      <c r="AB127">
        <v>0</v>
      </c>
      <c r="AC127">
        <v>0</v>
      </c>
      <c r="AD127">
        <v>1</v>
      </c>
      <c r="AE127">
        <v>0</v>
      </c>
      <c r="AF127" t="s">
        <v>142</v>
      </c>
      <c r="AG127">
        <v>0.06</v>
      </c>
      <c r="AH127">
        <v>2</v>
      </c>
      <c r="AI127">
        <v>61053964</v>
      </c>
      <c r="AJ127">
        <v>106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ROW(Source!A79)</f>
        <v>79</v>
      </c>
      <c r="B128">
        <v>61053965</v>
      </c>
      <c r="C128">
        <v>61053961</v>
      </c>
      <c r="D128">
        <v>60128616</v>
      </c>
      <c r="E128">
        <v>1079</v>
      </c>
      <c r="F128">
        <v>1</v>
      </c>
      <c r="G128">
        <v>1079</v>
      </c>
      <c r="H128">
        <v>3</v>
      </c>
      <c r="I128" t="s">
        <v>412</v>
      </c>
      <c r="J128" t="s">
        <v>3</v>
      </c>
      <c r="K128" t="s">
        <v>413</v>
      </c>
      <c r="L128">
        <v>1348</v>
      </c>
      <c r="N128">
        <v>1009</v>
      </c>
      <c r="O128" t="s">
        <v>213</v>
      </c>
      <c r="P128" t="s">
        <v>213</v>
      </c>
      <c r="Q128">
        <v>1000</v>
      </c>
      <c r="X128">
        <v>0.13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130</v>
      </c>
      <c r="AG128">
        <v>0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ROW(Source!A79)</f>
        <v>79</v>
      </c>
      <c r="B129">
        <v>61053966</v>
      </c>
      <c r="C129">
        <v>61053961</v>
      </c>
      <c r="D129">
        <v>60200555</v>
      </c>
      <c r="E129">
        <v>1</v>
      </c>
      <c r="F129">
        <v>1</v>
      </c>
      <c r="G129">
        <v>1079</v>
      </c>
      <c r="H129">
        <v>3</v>
      </c>
      <c r="I129" t="s">
        <v>303</v>
      </c>
      <c r="J129" t="s">
        <v>304</v>
      </c>
      <c r="K129" t="s">
        <v>305</v>
      </c>
      <c r="L129">
        <v>1348</v>
      </c>
      <c r="N129">
        <v>1009</v>
      </c>
      <c r="O129" t="s">
        <v>213</v>
      </c>
      <c r="P129" t="s">
        <v>213</v>
      </c>
      <c r="Q129">
        <v>1000</v>
      </c>
      <c r="X129">
        <v>8.9999999999999998E-4</v>
      </c>
      <c r="Y129">
        <v>8590.86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130</v>
      </c>
      <c r="AG129">
        <v>0</v>
      </c>
      <c r="AH129">
        <v>2</v>
      </c>
      <c r="AI129">
        <v>61053966</v>
      </c>
      <c r="AJ129">
        <v>107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ROW(Source!A79)</f>
        <v>79</v>
      </c>
      <c r="B130">
        <v>61053967</v>
      </c>
      <c r="C130">
        <v>61053961</v>
      </c>
      <c r="D130">
        <v>60199690</v>
      </c>
      <c r="E130">
        <v>1</v>
      </c>
      <c r="F130">
        <v>1</v>
      </c>
      <c r="G130">
        <v>1079</v>
      </c>
      <c r="H130">
        <v>3</v>
      </c>
      <c r="I130" t="s">
        <v>362</v>
      </c>
      <c r="J130" t="s">
        <v>363</v>
      </c>
      <c r="K130" t="s">
        <v>364</v>
      </c>
      <c r="L130">
        <v>1348</v>
      </c>
      <c r="N130">
        <v>1009</v>
      </c>
      <c r="O130" t="s">
        <v>213</v>
      </c>
      <c r="P130" t="s">
        <v>213</v>
      </c>
      <c r="Q130">
        <v>1000</v>
      </c>
      <c r="X130">
        <v>3.7000000000000002E-3</v>
      </c>
      <c r="Y130">
        <v>16180.28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130</v>
      </c>
      <c r="AG130">
        <v>0</v>
      </c>
      <c r="AH130">
        <v>2</v>
      </c>
      <c r="AI130">
        <v>61053967</v>
      </c>
      <c r="AJ130">
        <v>108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ROW(Source!A80)</f>
        <v>80</v>
      </c>
      <c r="B131">
        <v>61053970</v>
      </c>
      <c r="C131">
        <v>61053969</v>
      </c>
      <c r="D131">
        <v>60134058</v>
      </c>
      <c r="E131">
        <v>1079</v>
      </c>
      <c r="F131">
        <v>1</v>
      </c>
      <c r="G131">
        <v>1079</v>
      </c>
      <c r="H131">
        <v>1</v>
      </c>
      <c r="I131" t="s">
        <v>201</v>
      </c>
      <c r="J131" t="s">
        <v>3</v>
      </c>
      <c r="K131" t="s">
        <v>202</v>
      </c>
      <c r="L131">
        <v>1191</v>
      </c>
      <c r="N131">
        <v>1013</v>
      </c>
      <c r="O131" t="s">
        <v>203</v>
      </c>
      <c r="P131" t="s">
        <v>203</v>
      </c>
      <c r="Q131">
        <v>1</v>
      </c>
      <c r="X131">
        <v>7.14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142</v>
      </c>
      <c r="AG131">
        <v>2.1419999999999999</v>
      </c>
      <c r="AH131">
        <v>2</v>
      </c>
      <c r="AI131">
        <v>61053970</v>
      </c>
      <c r="AJ131">
        <v>109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ROW(Source!A80)</f>
        <v>80</v>
      </c>
      <c r="B132">
        <v>61053971</v>
      </c>
      <c r="C132">
        <v>61053969</v>
      </c>
      <c r="D132">
        <v>60231385</v>
      </c>
      <c r="E132">
        <v>1</v>
      </c>
      <c r="F132">
        <v>1</v>
      </c>
      <c r="G132">
        <v>1079</v>
      </c>
      <c r="H132">
        <v>2</v>
      </c>
      <c r="I132" t="s">
        <v>232</v>
      </c>
      <c r="J132" t="s">
        <v>233</v>
      </c>
      <c r="K132" t="s">
        <v>234</v>
      </c>
      <c r="L132">
        <v>1368</v>
      </c>
      <c r="N132">
        <v>1011</v>
      </c>
      <c r="O132" t="s">
        <v>59</v>
      </c>
      <c r="P132" t="s">
        <v>59</v>
      </c>
      <c r="Q132">
        <v>1</v>
      </c>
      <c r="X132">
        <v>0.49</v>
      </c>
      <c r="Y132">
        <v>0</v>
      </c>
      <c r="Z132">
        <v>83.1</v>
      </c>
      <c r="AA132">
        <v>12.62</v>
      </c>
      <c r="AB132">
        <v>0</v>
      </c>
      <c r="AC132">
        <v>0</v>
      </c>
      <c r="AD132">
        <v>1</v>
      </c>
      <c r="AE132">
        <v>0</v>
      </c>
      <c r="AF132" t="s">
        <v>142</v>
      </c>
      <c r="AG132">
        <v>0.14699999999999999</v>
      </c>
      <c r="AH132">
        <v>2</v>
      </c>
      <c r="AI132">
        <v>61053971</v>
      </c>
      <c r="AJ132">
        <v>110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ROW(Source!A80)</f>
        <v>80</v>
      </c>
      <c r="B133">
        <v>61053972</v>
      </c>
      <c r="C133">
        <v>61053969</v>
      </c>
      <c r="D133">
        <v>60230707</v>
      </c>
      <c r="E133">
        <v>1</v>
      </c>
      <c r="F133">
        <v>1</v>
      </c>
      <c r="G133">
        <v>1079</v>
      </c>
      <c r="H133">
        <v>2</v>
      </c>
      <c r="I133" t="s">
        <v>365</v>
      </c>
      <c r="J133" t="s">
        <v>366</v>
      </c>
      <c r="K133" t="s">
        <v>367</v>
      </c>
      <c r="L133">
        <v>1368</v>
      </c>
      <c r="N133">
        <v>1011</v>
      </c>
      <c r="O133" t="s">
        <v>59</v>
      </c>
      <c r="P133" t="s">
        <v>59</v>
      </c>
      <c r="Q133">
        <v>1</v>
      </c>
      <c r="X133">
        <v>1.63</v>
      </c>
      <c r="Y133">
        <v>0</v>
      </c>
      <c r="Z133">
        <v>2.27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142</v>
      </c>
      <c r="AG133">
        <v>0.48899999999999993</v>
      </c>
      <c r="AH133">
        <v>2</v>
      </c>
      <c r="AI133">
        <v>61053972</v>
      </c>
      <c r="AJ133">
        <v>111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ROW(Source!A80)</f>
        <v>80</v>
      </c>
      <c r="B134">
        <v>61053973</v>
      </c>
      <c r="C134">
        <v>61053969</v>
      </c>
      <c r="D134">
        <v>60230717</v>
      </c>
      <c r="E134">
        <v>1</v>
      </c>
      <c r="F134">
        <v>1</v>
      </c>
      <c r="G134">
        <v>1079</v>
      </c>
      <c r="H134">
        <v>2</v>
      </c>
      <c r="I134" t="s">
        <v>368</v>
      </c>
      <c r="J134" t="s">
        <v>369</v>
      </c>
      <c r="K134" t="s">
        <v>370</v>
      </c>
      <c r="L134">
        <v>1368</v>
      </c>
      <c r="N134">
        <v>1011</v>
      </c>
      <c r="O134" t="s">
        <v>59</v>
      </c>
      <c r="P134" t="s">
        <v>59</v>
      </c>
      <c r="Q134">
        <v>1</v>
      </c>
      <c r="X134">
        <v>1.63</v>
      </c>
      <c r="Y134">
        <v>0</v>
      </c>
      <c r="Z134">
        <v>0.73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142</v>
      </c>
      <c r="AG134">
        <v>0.48899999999999993</v>
      </c>
      <c r="AH134">
        <v>2</v>
      </c>
      <c r="AI134">
        <v>61053973</v>
      </c>
      <c r="AJ134">
        <v>112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ROW(Source!A80)</f>
        <v>80</v>
      </c>
      <c r="B135">
        <v>61053974</v>
      </c>
      <c r="C135">
        <v>61053969</v>
      </c>
      <c r="D135">
        <v>60199688</v>
      </c>
      <c r="E135">
        <v>1</v>
      </c>
      <c r="F135">
        <v>1</v>
      </c>
      <c r="G135">
        <v>1079</v>
      </c>
      <c r="H135">
        <v>3</v>
      </c>
      <c r="I135" t="s">
        <v>371</v>
      </c>
      <c r="J135" t="s">
        <v>372</v>
      </c>
      <c r="K135" t="s">
        <v>373</v>
      </c>
      <c r="L135">
        <v>1348</v>
      </c>
      <c r="N135">
        <v>1009</v>
      </c>
      <c r="O135" t="s">
        <v>213</v>
      </c>
      <c r="P135" t="s">
        <v>213</v>
      </c>
      <c r="Q135">
        <v>1000</v>
      </c>
      <c r="X135">
        <v>6.0000000000000002E-5</v>
      </c>
      <c r="Y135">
        <v>11233.62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130</v>
      </c>
      <c r="AG135">
        <v>0</v>
      </c>
      <c r="AH135">
        <v>2</v>
      </c>
      <c r="AI135">
        <v>61053974</v>
      </c>
      <c r="AJ135">
        <v>113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ROW(Source!A80)</f>
        <v>80</v>
      </c>
      <c r="B136">
        <v>61053975</v>
      </c>
      <c r="C136">
        <v>61053969</v>
      </c>
      <c r="D136">
        <v>60206199</v>
      </c>
      <c r="E136">
        <v>1</v>
      </c>
      <c r="F136">
        <v>1</v>
      </c>
      <c r="G136">
        <v>1079</v>
      </c>
      <c r="H136">
        <v>3</v>
      </c>
      <c r="I136" t="s">
        <v>374</v>
      </c>
      <c r="J136" t="s">
        <v>375</v>
      </c>
      <c r="K136" t="s">
        <v>376</v>
      </c>
      <c r="L136">
        <v>1346</v>
      </c>
      <c r="N136">
        <v>1009</v>
      </c>
      <c r="O136" t="s">
        <v>257</v>
      </c>
      <c r="P136" t="s">
        <v>257</v>
      </c>
      <c r="Q136">
        <v>1</v>
      </c>
      <c r="X136">
        <v>0.8</v>
      </c>
      <c r="Y136">
        <v>25.8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130</v>
      </c>
      <c r="AG136">
        <v>0</v>
      </c>
      <c r="AH136">
        <v>2</v>
      </c>
      <c r="AI136">
        <v>61053975</v>
      </c>
      <c r="AJ136">
        <v>114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ROW(Source!A80)</f>
        <v>80</v>
      </c>
      <c r="B137">
        <v>61053976</v>
      </c>
      <c r="C137">
        <v>61053969</v>
      </c>
      <c r="D137">
        <v>60199967</v>
      </c>
      <c r="E137">
        <v>1</v>
      </c>
      <c r="F137">
        <v>1</v>
      </c>
      <c r="G137">
        <v>1079</v>
      </c>
      <c r="H137">
        <v>3</v>
      </c>
      <c r="I137" t="s">
        <v>377</v>
      </c>
      <c r="J137" t="s">
        <v>378</v>
      </c>
      <c r="K137" t="s">
        <v>379</v>
      </c>
      <c r="L137">
        <v>1348</v>
      </c>
      <c r="N137">
        <v>1009</v>
      </c>
      <c r="O137" t="s">
        <v>213</v>
      </c>
      <c r="P137" t="s">
        <v>213</v>
      </c>
      <c r="Q137">
        <v>1000</v>
      </c>
      <c r="X137">
        <v>5.0000000000000001E-4</v>
      </c>
      <c r="Y137">
        <v>60960.43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130</v>
      </c>
      <c r="AG137">
        <v>0</v>
      </c>
      <c r="AH137">
        <v>2</v>
      </c>
      <c r="AI137">
        <v>61053976</v>
      </c>
      <c r="AJ137">
        <v>115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ROW(Source!A80)</f>
        <v>80</v>
      </c>
      <c r="B138">
        <v>61053977</v>
      </c>
      <c r="C138">
        <v>61053969</v>
      </c>
      <c r="D138">
        <v>60199990</v>
      </c>
      <c r="E138">
        <v>1</v>
      </c>
      <c r="F138">
        <v>1</v>
      </c>
      <c r="G138">
        <v>1079</v>
      </c>
      <c r="H138">
        <v>3</v>
      </c>
      <c r="I138" t="s">
        <v>380</v>
      </c>
      <c r="J138" t="s">
        <v>381</v>
      </c>
      <c r="K138" t="s">
        <v>382</v>
      </c>
      <c r="L138">
        <v>1348</v>
      </c>
      <c r="N138">
        <v>1009</v>
      </c>
      <c r="O138" t="s">
        <v>213</v>
      </c>
      <c r="P138" t="s">
        <v>213</v>
      </c>
      <c r="Q138">
        <v>1000</v>
      </c>
      <c r="X138">
        <v>4.0000000000000003E-5</v>
      </c>
      <c r="Y138">
        <v>7973.67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130</v>
      </c>
      <c r="AG138">
        <v>0</v>
      </c>
      <c r="AH138">
        <v>2</v>
      </c>
      <c r="AI138">
        <v>61053977</v>
      </c>
      <c r="AJ138">
        <v>116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ROW(Source!A80)</f>
        <v>80</v>
      </c>
      <c r="B139">
        <v>61053978</v>
      </c>
      <c r="C139">
        <v>61053969</v>
      </c>
      <c r="D139">
        <v>60223383</v>
      </c>
      <c r="E139">
        <v>1</v>
      </c>
      <c r="F139">
        <v>1</v>
      </c>
      <c r="G139">
        <v>1079</v>
      </c>
      <c r="H139">
        <v>3</v>
      </c>
      <c r="I139" t="s">
        <v>287</v>
      </c>
      <c r="J139" t="s">
        <v>288</v>
      </c>
      <c r="K139" t="s">
        <v>289</v>
      </c>
      <c r="L139">
        <v>1356</v>
      </c>
      <c r="N139">
        <v>1010</v>
      </c>
      <c r="O139" t="s">
        <v>290</v>
      </c>
      <c r="P139" t="s">
        <v>290</v>
      </c>
      <c r="Q139">
        <v>1000</v>
      </c>
      <c r="X139">
        <v>4.0000000000000001E-3</v>
      </c>
      <c r="Y139">
        <v>226.66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130</v>
      </c>
      <c r="AG139">
        <v>0</v>
      </c>
      <c r="AH139">
        <v>2</v>
      </c>
      <c r="AI139">
        <v>61053978</v>
      </c>
      <c r="AJ139">
        <v>117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ROW(Source!A80)</f>
        <v>80</v>
      </c>
      <c r="B140">
        <v>61053979</v>
      </c>
      <c r="C140">
        <v>61053969</v>
      </c>
      <c r="D140">
        <v>60223044</v>
      </c>
      <c r="E140">
        <v>1</v>
      </c>
      <c r="F140">
        <v>1</v>
      </c>
      <c r="G140">
        <v>1079</v>
      </c>
      <c r="H140">
        <v>3</v>
      </c>
      <c r="I140" t="s">
        <v>330</v>
      </c>
      <c r="J140" t="s">
        <v>331</v>
      </c>
      <c r="K140" t="s">
        <v>332</v>
      </c>
      <c r="L140">
        <v>1301</v>
      </c>
      <c r="N140">
        <v>1003</v>
      </c>
      <c r="O140" t="s">
        <v>333</v>
      </c>
      <c r="P140" t="s">
        <v>333</v>
      </c>
      <c r="Q140">
        <v>1</v>
      </c>
      <c r="X140">
        <v>0.96</v>
      </c>
      <c r="Y140">
        <v>0.7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130</v>
      </c>
      <c r="AG140">
        <v>0</v>
      </c>
      <c r="AH140">
        <v>2</v>
      </c>
      <c r="AI140">
        <v>61053979</v>
      </c>
      <c r="AJ140">
        <v>118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ROW(Source!A80)</f>
        <v>80</v>
      </c>
      <c r="B141">
        <v>61053980</v>
      </c>
      <c r="C141">
        <v>61053969</v>
      </c>
      <c r="D141">
        <v>60223046</v>
      </c>
      <c r="E141">
        <v>1</v>
      </c>
      <c r="F141">
        <v>1</v>
      </c>
      <c r="G141">
        <v>1079</v>
      </c>
      <c r="H141">
        <v>3</v>
      </c>
      <c r="I141" t="s">
        <v>352</v>
      </c>
      <c r="J141" t="s">
        <v>353</v>
      </c>
      <c r="K141" t="s">
        <v>354</v>
      </c>
      <c r="L141">
        <v>1356</v>
      </c>
      <c r="N141">
        <v>1010</v>
      </c>
      <c r="O141" t="s">
        <v>290</v>
      </c>
      <c r="P141" t="s">
        <v>290</v>
      </c>
      <c r="Q141">
        <v>1000</v>
      </c>
      <c r="X141">
        <v>8.3199999999999993E-3</v>
      </c>
      <c r="Y141">
        <v>6.44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130</v>
      </c>
      <c r="AG141">
        <v>0</v>
      </c>
      <c r="AH141">
        <v>2</v>
      </c>
      <c r="AI141">
        <v>61053980</v>
      </c>
      <c r="AJ141">
        <v>119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ROW(Source!A80)</f>
        <v>80</v>
      </c>
      <c r="B142">
        <v>61053981</v>
      </c>
      <c r="C142">
        <v>61053969</v>
      </c>
      <c r="D142">
        <v>60149692</v>
      </c>
      <c r="E142">
        <v>1079</v>
      </c>
      <c r="F142">
        <v>1</v>
      </c>
      <c r="G142">
        <v>1079</v>
      </c>
      <c r="H142">
        <v>3</v>
      </c>
      <c r="I142" t="s">
        <v>414</v>
      </c>
      <c r="J142" t="s">
        <v>3</v>
      </c>
      <c r="K142" t="s">
        <v>415</v>
      </c>
      <c r="L142">
        <v>1303</v>
      </c>
      <c r="N142">
        <v>1003</v>
      </c>
      <c r="O142" t="s">
        <v>361</v>
      </c>
      <c r="P142" t="s">
        <v>361</v>
      </c>
      <c r="Q142">
        <v>1000</v>
      </c>
      <c r="X142">
        <v>0.10199999999999999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130</v>
      </c>
      <c r="AG142">
        <v>0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ROW(Source!A80)</f>
        <v>80</v>
      </c>
      <c r="B143">
        <v>61053982</v>
      </c>
      <c r="C143">
        <v>61053969</v>
      </c>
      <c r="D143">
        <v>60154640</v>
      </c>
      <c r="E143">
        <v>1079</v>
      </c>
      <c r="F143">
        <v>1</v>
      </c>
      <c r="G143">
        <v>1079</v>
      </c>
      <c r="H143">
        <v>3</v>
      </c>
      <c r="I143" t="s">
        <v>416</v>
      </c>
      <c r="J143" t="s">
        <v>3</v>
      </c>
      <c r="K143" t="s">
        <v>417</v>
      </c>
      <c r="L143">
        <v>1354</v>
      </c>
      <c r="N143">
        <v>1010</v>
      </c>
      <c r="O143" t="s">
        <v>250</v>
      </c>
      <c r="P143" t="s">
        <v>250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130</v>
      </c>
      <c r="AG143">
        <v>0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ROW(Source!A81)</f>
        <v>81</v>
      </c>
      <c r="B144">
        <v>61053987</v>
      </c>
      <c r="C144">
        <v>61053986</v>
      </c>
      <c r="D144">
        <v>60134058</v>
      </c>
      <c r="E144">
        <v>1079</v>
      </c>
      <c r="F144">
        <v>1</v>
      </c>
      <c r="G144">
        <v>1079</v>
      </c>
      <c r="H144">
        <v>1</v>
      </c>
      <c r="I144" t="s">
        <v>201</v>
      </c>
      <c r="J144" t="s">
        <v>3</v>
      </c>
      <c r="K144" t="s">
        <v>202</v>
      </c>
      <c r="L144">
        <v>1191</v>
      </c>
      <c r="N144">
        <v>1013</v>
      </c>
      <c r="O144" t="s">
        <v>203</v>
      </c>
      <c r="P144" t="s">
        <v>203</v>
      </c>
      <c r="Q144">
        <v>1</v>
      </c>
      <c r="X144">
        <v>8.01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142</v>
      </c>
      <c r="AG144">
        <v>2.403</v>
      </c>
      <c r="AH144">
        <v>2</v>
      </c>
      <c r="AI144">
        <v>61053987</v>
      </c>
      <c r="AJ144">
        <v>120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ROW(Source!A81)</f>
        <v>81</v>
      </c>
      <c r="B145">
        <v>61053988</v>
      </c>
      <c r="C145">
        <v>61053986</v>
      </c>
      <c r="D145">
        <v>60231385</v>
      </c>
      <c r="E145">
        <v>1</v>
      </c>
      <c r="F145">
        <v>1</v>
      </c>
      <c r="G145">
        <v>1079</v>
      </c>
      <c r="H145">
        <v>2</v>
      </c>
      <c r="I145" t="s">
        <v>232</v>
      </c>
      <c r="J145" t="s">
        <v>233</v>
      </c>
      <c r="K145" t="s">
        <v>234</v>
      </c>
      <c r="L145">
        <v>1368</v>
      </c>
      <c r="N145">
        <v>1011</v>
      </c>
      <c r="O145" t="s">
        <v>59</v>
      </c>
      <c r="P145" t="s">
        <v>59</v>
      </c>
      <c r="Q145">
        <v>1</v>
      </c>
      <c r="X145">
        <v>1.06</v>
      </c>
      <c r="Y145">
        <v>0</v>
      </c>
      <c r="Z145">
        <v>83.1</v>
      </c>
      <c r="AA145">
        <v>12.62</v>
      </c>
      <c r="AB145">
        <v>0</v>
      </c>
      <c r="AC145">
        <v>0</v>
      </c>
      <c r="AD145">
        <v>1</v>
      </c>
      <c r="AE145">
        <v>0</v>
      </c>
      <c r="AF145" t="s">
        <v>142</v>
      </c>
      <c r="AG145">
        <v>0.318</v>
      </c>
      <c r="AH145">
        <v>2</v>
      </c>
      <c r="AI145">
        <v>61053988</v>
      </c>
      <c r="AJ145">
        <v>121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ROW(Source!A81)</f>
        <v>81</v>
      </c>
      <c r="B146">
        <v>61053989</v>
      </c>
      <c r="C146">
        <v>61053986</v>
      </c>
      <c r="D146">
        <v>60230707</v>
      </c>
      <c r="E146">
        <v>1</v>
      </c>
      <c r="F146">
        <v>1</v>
      </c>
      <c r="G146">
        <v>1079</v>
      </c>
      <c r="H146">
        <v>2</v>
      </c>
      <c r="I146" t="s">
        <v>365</v>
      </c>
      <c r="J146" t="s">
        <v>366</v>
      </c>
      <c r="K146" t="s">
        <v>367</v>
      </c>
      <c r="L146">
        <v>1368</v>
      </c>
      <c r="N146">
        <v>1011</v>
      </c>
      <c r="O146" t="s">
        <v>59</v>
      </c>
      <c r="P146" t="s">
        <v>59</v>
      </c>
      <c r="Q146">
        <v>1</v>
      </c>
      <c r="X146">
        <v>1.77</v>
      </c>
      <c r="Y146">
        <v>0</v>
      </c>
      <c r="Z146">
        <v>2.27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142</v>
      </c>
      <c r="AG146">
        <v>0.53100000000000003</v>
      </c>
      <c r="AH146">
        <v>2</v>
      </c>
      <c r="AI146">
        <v>61053989</v>
      </c>
      <c r="AJ146">
        <v>122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ROW(Source!A81)</f>
        <v>81</v>
      </c>
      <c r="B147">
        <v>61053990</v>
      </c>
      <c r="C147">
        <v>61053986</v>
      </c>
      <c r="D147">
        <v>60230717</v>
      </c>
      <c r="E147">
        <v>1</v>
      </c>
      <c r="F147">
        <v>1</v>
      </c>
      <c r="G147">
        <v>1079</v>
      </c>
      <c r="H147">
        <v>2</v>
      </c>
      <c r="I147" t="s">
        <v>368</v>
      </c>
      <c r="J147" t="s">
        <v>369</v>
      </c>
      <c r="K147" t="s">
        <v>370</v>
      </c>
      <c r="L147">
        <v>1368</v>
      </c>
      <c r="N147">
        <v>1011</v>
      </c>
      <c r="O147" t="s">
        <v>59</v>
      </c>
      <c r="P147" t="s">
        <v>59</v>
      </c>
      <c r="Q147">
        <v>1</v>
      </c>
      <c r="X147">
        <v>1.77</v>
      </c>
      <c r="Y147">
        <v>0</v>
      </c>
      <c r="Z147">
        <v>0.73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142</v>
      </c>
      <c r="AG147">
        <v>0.53100000000000003</v>
      </c>
      <c r="AH147">
        <v>2</v>
      </c>
      <c r="AI147">
        <v>61053990</v>
      </c>
      <c r="AJ147">
        <v>123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ROW(Source!A81)</f>
        <v>81</v>
      </c>
      <c r="B148">
        <v>61053991</v>
      </c>
      <c r="C148">
        <v>61053986</v>
      </c>
      <c r="D148">
        <v>60199688</v>
      </c>
      <c r="E148">
        <v>1</v>
      </c>
      <c r="F148">
        <v>1</v>
      </c>
      <c r="G148">
        <v>1079</v>
      </c>
      <c r="H148">
        <v>3</v>
      </c>
      <c r="I148" t="s">
        <v>371</v>
      </c>
      <c r="J148" t="s">
        <v>372</v>
      </c>
      <c r="K148" t="s">
        <v>373</v>
      </c>
      <c r="L148">
        <v>1348</v>
      </c>
      <c r="N148">
        <v>1009</v>
      </c>
      <c r="O148" t="s">
        <v>213</v>
      </c>
      <c r="P148" t="s">
        <v>213</v>
      </c>
      <c r="Q148">
        <v>1000</v>
      </c>
      <c r="X148">
        <v>6.0000000000000002E-5</v>
      </c>
      <c r="Y148">
        <v>11233.62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130</v>
      </c>
      <c r="AG148">
        <v>0</v>
      </c>
      <c r="AH148">
        <v>2</v>
      </c>
      <c r="AI148">
        <v>61053991</v>
      </c>
      <c r="AJ148">
        <v>124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ROW(Source!A81)</f>
        <v>81</v>
      </c>
      <c r="B149">
        <v>61053992</v>
      </c>
      <c r="C149">
        <v>61053986</v>
      </c>
      <c r="D149">
        <v>60206199</v>
      </c>
      <c r="E149">
        <v>1</v>
      </c>
      <c r="F149">
        <v>1</v>
      </c>
      <c r="G149">
        <v>1079</v>
      </c>
      <c r="H149">
        <v>3</v>
      </c>
      <c r="I149" t="s">
        <v>374</v>
      </c>
      <c r="J149" t="s">
        <v>375</v>
      </c>
      <c r="K149" t="s">
        <v>376</v>
      </c>
      <c r="L149">
        <v>1346</v>
      </c>
      <c r="N149">
        <v>1009</v>
      </c>
      <c r="O149" t="s">
        <v>257</v>
      </c>
      <c r="P149" t="s">
        <v>257</v>
      </c>
      <c r="Q149">
        <v>1</v>
      </c>
      <c r="X149">
        <v>0.8</v>
      </c>
      <c r="Y149">
        <v>25.8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130</v>
      </c>
      <c r="AG149">
        <v>0</v>
      </c>
      <c r="AH149">
        <v>2</v>
      </c>
      <c r="AI149">
        <v>61053992</v>
      </c>
      <c r="AJ149">
        <v>125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ROW(Source!A81)</f>
        <v>81</v>
      </c>
      <c r="B150">
        <v>61053993</v>
      </c>
      <c r="C150">
        <v>61053986</v>
      </c>
      <c r="D150">
        <v>60199967</v>
      </c>
      <c r="E150">
        <v>1</v>
      </c>
      <c r="F150">
        <v>1</v>
      </c>
      <c r="G150">
        <v>1079</v>
      </c>
      <c r="H150">
        <v>3</v>
      </c>
      <c r="I150" t="s">
        <v>377</v>
      </c>
      <c r="J150" t="s">
        <v>378</v>
      </c>
      <c r="K150" t="s">
        <v>379</v>
      </c>
      <c r="L150">
        <v>1348</v>
      </c>
      <c r="N150">
        <v>1009</v>
      </c>
      <c r="O150" t="s">
        <v>213</v>
      </c>
      <c r="P150" t="s">
        <v>213</v>
      </c>
      <c r="Q150">
        <v>1000</v>
      </c>
      <c r="X150">
        <v>5.0000000000000001E-4</v>
      </c>
      <c r="Y150">
        <v>60960.43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130</v>
      </c>
      <c r="AG150">
        <v>0</v>
      </c>
      <c r="AH150">
        <v>2</v>
      </c>
      <c r="AI150">
        <v>61053993</v>
      </c>
      <c r="AJ150">
        <v>126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ROW(Source!A81)</f>
        <v>81</v>
      </c>
      <c r="B151">
        <v>61053994</v>
      </c>
      <c r="C151">
        <v>61053986</v>
      </c>
      <c r="D151">
        <v>60199990</v>
      </c>
      <c r="E151">
        <v>1</v>
      </c>
      <c r="F151">
        <v>1</v>
      </c>
      <c r="G151">
        <v>1079</v>
      </c>
      <c r="H151">
        <v>3</v>
      </c>
      <c r="I151" t="s">
        <v>380</v>
      </c>
      <c r="J151" t="s">
        <v>381</v>
      </c>
      <c r="K151" t="s">
        <v>382</v>
      </c>
      <c r="L151">
        <v>1348</v>
      </c>
      <c r="N151">
        <v>1009</v>
      </c>
      <c r="O151" t="s">
        <v>213</v>
      </c>
      <c r="P151" t="s">
        <v>213</v>
      </c>
      <c r="Q151">
        <v>1000</v>
      </c>
      <c r="X151">
        <v>4.0000000000000003E-5</v>
      </c>
      <c r="Y151">
        <v>7973.67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130</v>
      </c>
      <c r="AG151">
        <v>0</v>
      </c>
      <c r="AH151">
        <v>2</v>
      </c>
      <c r="AI151">
        <v>61053994</v>
      </c>
      <c r="AJ151">
        <v>127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ROW(Source!A81)</f>
        <v>81</v>
      </c>
      <c r="B152">
        <v>61053995</v>
      </c>
      <c r="C152">
        <v>61053986</v>
      </c>
      <c r="D152">
        <v>60223383</v>
      </c>
      <c r="E152">
        <v>1</v>
      </c>
      <c r="F152">
        <v>1</v>
      </c>
      <c r="G152">
        <v>1079</v>
      </c>
      <c r="H152">
        <v>3</v>
      </c>
      <c r="I152" t="s">
        <v>287</v>
      </c>
      <c r="J152" t="s">
        <v>288</v>
      </c>
      <c r="K152" t="s">
        <v>289</v>
      </c>
      <c r="L152">
        <v>1356</v>
      </c>
      <c r="N152">
        <v>1010</v>
      </c>
      <c r="O152" t="s">
        <v>290</v>
      </c>
      <c r="P152" t="s">
        <v>290</v>
      </c>
      <c r="Q152">
        <v>1000</v>
      </c>
      <c r="X152">
        <v>4.0000000000000001E-3</v>
      </c>
      <c r="Y152">
        <v>226.66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130</v>
      </c>
      <c r="AG152">
        <v>0</v>
      </c>
      <c r="AH152">
        <v>2</v>
      </c>
      <c r="AI152">
        <v>61053995</v>
      </c>
      <c r="AJ152">
        <v>128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ROW(Source!A81)</f>
        <v>81</v>
      </c>
      <c r="B153">
        <v>61053996</v>
      </c>
      <c r="C153">
        <v>61053986</v>
      </c>
      <c r="D153">
        <v>60223044</v>
      </c>
      <c r="E153">
        <v>1</v>
      </c>
      <c r="F153">
        <v>1</v>
      </c>
      <c r="G153">
        <v>1079</v>
      </c>
      <c r="H153">
        <v>3</v>
      </c>
      <c r="I153" t="s">
        <v>330</v>
      </c>
      <c r="J153" t="s">
        <v>331</v>
      </c>
      <c r="K153" t="s">
        <v>332</v>
      </c>
      <c r="L153">
        <v>1301</v>
      </c>
      <c r="N153">
        <v>1003</v>
      </c>
      <c r="O153" t="s">
        <v>333</v>
      </c>
      <c r="P153" t="s">
        <v>333</v>
      </c>
      <c r="Q153">
        <v>1</v>
      </c>
      <c r="X153">
        <v>0.96</v>
      </c>
      <c r="Y153">
        <v>0.7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130</v>
      </c>
      <c r="AG153">
        <v>0</v>
      </c>
      <c r="AH153">
        <v>2</v>
      </c>
      <c r="AI153">
        <v>61053996</v>
      </c>
      <c r="AJ153">
        <v>129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ROW(Source!A81)</f>
        <v>81</v>
      </c>
      <c r="B154">
        <v>61053997</v>
      </c>
      <c r="C154">
        <v>61053986</v>
      </c>
      <c r="D154">
        <v>60223046</v>
      </c>
      <c r="E154">
        <v>1</v>
      </c>
      <c r="F154">
        <v>1</v>
      </c>
      <c r="G154">
        <v>1079</v>
      </c>
      <c r="H154">
        <v>3</v>
      </c>
      <c r="I154" t="s">
        <v>352</v>
      </c>
      <c r="J154" t="s">
        <v>353</v>
      </c>
      <c r="K154" t="s">
        <v>354</v>
      </c>
      <c r="L154">
        <v>1356</v>
      </c>
      <c r="N154">
        <v>1010</v>
      </c>
      <c r="O154" t="s">
        <v>290</v>
      </c>
      <c r="P154" t="s">
        <v>290</v>
      </c>
      <c r="Q154">
        <v>1000</v>
      </c>
      <c r="X154">
        <v>8.3199999999999993E-3</v>
      </c>
      <c r="Y154">
        <v>6.44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130</v>
      </c>
      <c r="AG154">
        <v>0</v>
      </c>
      <c r="AH154">
        <v>2</v>
      </c>
      <c r="AI154">
        <v>61053997</v>
      </c>
      <c r="AJ154">
        <v>130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ROW(Source!A81)</f>
        <v>81</v>
      </c>
      <c r="B155">
        <v>61053998</v>
      </c>
      <c r="C155">
        <v>61053986</v>
      </c>
      <c r="D155">
        <v>60149692</v>
      </c>
      <c r="E155">
        <v>1079</v>
      </c>
      <c r="F155">
        <v>1</v>
      </c>
      <c r="G155">
        <v>1079</v>
      </c>
      <c r="H155">
        <v>3</v>
      </c>
      <c r="I155" t="s">
        <v>414</v>
      </c>
      <c r="J155" t="s">
        <v>3</v>
      </c>
      <c r="K155" t="s">
        <v>415</v>
      </c>
      <c r="L155">
        <v>1303</v>
      </c>
      <c r="N155">
        <v>1003</v>
      </c>
      <c r="O155" t="s">
        <v>361</v>
      </c>
      <c r="P155" t="s">
        <v>361</v>
      </c>
      <c r="Q155">
        <v>1000</v>
      </c>
      <c r="X155">
        <v>0.10199999999999999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130</v>
      </c>
      <c r="AG155">
        <v>0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ROW(Source!A81)</f>
        <v>81</v>
      </c>
      <c r="B156">
        <v>61053999</v>
      </c>
      <c r="C156">
        <v>61053986</v>
      </c>
      <c r="D156">
        <v>60154640</v>
      </c>
      <c r="E156">
        <v>1079</v>
      </c>
      <c r="F156">
        <v>1</v>
      </c>
      <c r="G156">
        <v>1079</v>
      </c>
      <c r="H156">
        <v>3</v>
      </c>
      <c r="I156" t="s">
        <v>416</v>
      </c>
      <c r="J156" t="s">
        <v>3</v>
      </c>
      <c r="K156" t="s">
        <v>417</v>
      </c>
      <c r="L156">
        <v>1354</v>
      </c>
      <c r="N156">
        <v>1010</v>
      </c>
      <c r="O156" t="s">
        <v>250</v>
      </c>
      <c r="P156" t="s">
        <v>250</v>
      </c>
      <c r="Q156">
        <v>1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 t="s">
        <v>130</v>
      </c>
      <c r="AG156">
        <v>0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AD0C8-9C42-4222-AC52-F6F5A54C9193}">
  <dimension ref="A1:U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22</v>
      </c>
      <c r="E1" t="s">
        <v>23</v>
      </c>
      <c r="F1" t="s">
        <v>23</v>
      </c>
      <c r="G1" t="s">
        <v>23</v>
      </c>
      <c r="H1" t="s">
        <v>3</v>
      </c>
      <c r="I1" t="s">
        <v>23</v>
      </c>
      <c r="J1" t="s">
        <v>23</v>
      </c>
      <c r="K1" t="s">
        <v>3</v>
      </c>
      <c r="L1" t="s">
        <v>3</v>
      </c>
      <c r="M1" t="s">
        <v>3</v>
      </c>
      <c r="N1" t="s">
        <v>22</v>
      </c>
      <c r="O1" t="s">
        <v>23</v>
      </c>
      <c r="P1" t="s">
        <v>3</v>
      </c>
      <c r="Q1" t="s">
        <v>3</v>
      </c>
      <c r="R1" t="s">
        <v>3</v>
      </c>
      <c r="S1" t="s">
        <v>418</v>
      </c>
      <c r="T1" t="s">
        <v>430</v>
      </c>
      <c r="U1" t="s">
        <v>419</v>
      </c>
    </row>
    <row r="2" spans="1:21" x14ac:dyDescent="0.2">
      <c r="A2">
        <v>29</v>
      </c>
      <c r="B2">
        <v>1</v>
      </c>
      <c r="C2" t="s">
        <v>3</v>
      </c>
      <c r="D2" t="s">
        <v>22</v>
      </c>
      <c r="E2" t="s">
        <v>23</v>
      </c>
      <c r="F2" t="s">
        <v>23</v>
      </c>
      <c r="G2" t="s">
        <v>23</v>
      </c>
      <c r="H2" t="s">
        <v>3</v>
      </c>
      <c r="I2" t="s">
        <v>23</v>
      </c>
      <c r="J2" t="s">
        <v>23</v>
      </c>
      <c r="K2" t="s">
        <v>3</v>
      </c>
      <c r="L2" t="s">
        <v>3</v>
      </c>
      <c r="M2" t="s">
        <v>3</v>
      </c>
      <c r="N2" t="s">
        <v>22</v>
      </c>
      <c r="O2" t="s">
        <v>23</v>
      </c>
      <c r="P2" t="s">
        <v>3</v>
      </c>
      <c r="Q2" t="s">
        <v>3</v>
      </c>
      <c r="R2" t="s">
        <v>3</v>
      </c>
      <c r="S2" t="s">
        <v>418</v>
      </c>
      <c r="T2" t="s">
        <v>430</v>
      </c>
      <c r="U2" t="s">
        <v>419</v>
      </c>
    </row>
    <row r="3" spans="1:21" x14ac:dyDescent="0.2">
      <c r="A3">
        <v>30</v>
      </c>
      <c r="B3">
        <v>1</v>
      </c>
      <c r="C3" t="s">
        <v>3</v>
      </c>
      <c r="D3" t="s">
        <v>22</v>
      </c>
      <c r="E3" t="s">
        <v>23</v>
      </c>
      <c r="F3" t="s">
        <v>23</v>
      </c>
      <c r="G3" t="s">
        <v>23</v>
      </c>
      <c r="H3" t="s">
        <v>3</v>
      </c>
      <c r="I3" t="s">
        <v>23</v>
      </c>
      <c r="J3" t="s">
        <v>23</v>
      </c>
      <c r="K3" t="s">
        <v>3</v>
      </c>
      <c r="L3" t="s">
        <v>3</v>
      </c>
      <c r="M3" t="s">
        <v>3</v>
      </c>
      <c r="N3" t="s">
        <v>22</v>
      </c>
      <c r="O3" t="s">
        <v>23</v>
      </c>
      <c r="P3" t="s">
        <v>3</v>
      </c>
      <c r="Q3" t="s">
        <v>3</v>
      </c>
      <c r="R3" t="s">
        <v>3</v>
      </c>
      <c r="S3" t="s">
        <v>418</v>
      </c>
      <c r="T3" t="s">
        <v>430</v>
      </c>
      <c r="U3" t="s">
        <v>419</v>
      </c>
    </row>
    <row r="4" spans="1:21" x14ac:dyDescent="0.2">
      <c r="A4">
        <v>31</v>
      </c>
      <c r="B4">
        <v>1</v>
      </c>
      <c r="C4" t="s">
        <v>3</v>
      </c>
      <c r="D4" t="s">
        <v>22</v>
      </c>
      <c r="E4" t="s">
        <v>23</v>
      </c>
      <c r="F4" t="s">
        <v>23</v>
      </c>
      <c r="G4" t="s">
        <v>23</v>
      </c>
      <c r="H4" t="s">
        <v>3</v>
      </c>
      <c r="I4" t="s">
        <v>23</v>
      </c>
      <c r="J4" t="s">
        <v>23</v>
      </c>
      <c r="K4" t="s">
        <v>3</v>
      </c>
      <c r="L4" t="s">
        <v>3</v>
      </c>
      <c r="M4" t="s">
        <v>3</v>
      </c>
      <c r="N4" t="s">
        <v>22</v>
      </c>
      <c r="O4" t="s">
        <v>23</v>
      </c>
      <c r="P4" t="s">
        <v>3</v>
      </c>
      <c r="Q4" t="s">
        <v>3</v>
      </c>
      <c r="R4" t="s">
        <v>3</v>
      </c>
      <c r="S4" t="s">
        <v>418</v>
      </c>
      <c r="T4" t="s">
        <v>430</v>
      </c>
      <c r="U4" t="s">
        <v>419</v>
      </c>
    </row>
    <row r="5" spans="1:21" x14ac:dyDescent="0.2">
      <c r="A5">
        <v>32</v>
      </c>
      <c r="B5">
        <v>1</v>
      </c>
      <c r="C5" t="s">
        <v>3</v>
      </c>
      <c r="D5" t="s">
        <v>22</v>
      </c>
      <c r="E5" t="s">
        <v>23</v>
      </c>
      <c r="F5" t="s">
        <v>23</v>
      </c>
      <c r="G5" t="s">
        <v>23</v>
      </c>
      <c r="H5" t="s">
        <v>3</v>
      </c>
      <c r="I5" t="s">
        <v>23</v>
      </c>
      <c r="J5" t="s">
        <v>23</v>
      </c>
      <c r="K5" t="s">
        <v>3</v>
      </c>
      <c r="L5" t="s">
        <v>3</v>
      </c>
      <c r="M5" t="s">
        <v>3</v>
      </c>
      <c r="N5" t="s">
        <v>22</v>
      </c>
      <c r="O5" t="s">
        <v>23</v>
      </c>
      <c r="P5" t="s">
        <v>3</v>
      </c>
      <c r="Q5" t="s">
        <v>3</v>
      </c>
      <c r="R5" t="s">
        <v>3</v>
      </c>
      <c r="S5" t="s">
        <v>418</v>
      </c>
      <c r="T5" t="s">
        <v>430</v>
      </c>
      <c r="U5" t="s">
        <v>419</v>
      </c>
    </row>
    <row r="6" spans="1:21" x14ac:dyDescent="0.2">
      <c r="A6">
        <v>32</v>
      </c>
      <c r="B6">
        <v>1</v>
      </c>
      <c r="C6" t="s">
        <v>3</v>
      </c>
      <c r="D6" t="s">
        <v>420</v>
      </c>
      <c r="E6" t="s">
        <v>420</v>
      </c>
      <c r="F6" t="s">
        <v>420</v>
      </c>
      <c r="G6" t="s">
        <v>420</v>
      </c>
      <c r="H6" t="s">
        <v>3</v>
      </c>
      <c r="I6" t="s">
        <v>420</v>
      </c>
      <c r="J6" t="s">
        <v>420</v>
      </c>
      <c r="K6" t="s">
        <v>3</v>
      </c>
      <c r="L6" t="s">
        <v>3</v>
      </c>
      <c r="M6" t="s">
        <v>3</v>
      </c>
      <c r="N6" t="s">
        <v>420</v>
      </c>
      <c r="O6" t="s">
        <v>420</v>
      </c>
      <c r="P6" t="s">
        <v>3</v>
      </c>
      <c r="Q6" t="s">
        <v>3</v>
      </c>
      <c r="R6" t="s">
        <v>3</v>
      </c>
      <c r="S6" t="s">
        <v>421</v>
      </c>
      <c r="T6" t="s">
        <v>422</v>
      </c>
      <c r="U6" t="s">
        <v>423</v>
      </c>
    </row>
    <row r="7" spans="1:21" x14ac:dyDescent="0.2">
      <c r="A7">
        <v>70</v>
      </c>
      <c r="B7">
        <v>1</v>
      </c>
      <c r="C7" t="s">
        <v>3</v>
      </c>
      <c r="D7" t="s">
        <v>130</v>
      </c>
      <c r="E7" t="s">
        <v>131</v>
      </c>
      <c r="F7" t="s">
        <v>131</v>
      </c>
      <c r="G7" t="s">
        <v>131</v>
      </c>
      <c r="H7" t="s">
        <v>3</v>
      </c>
      <c r="I7" t="s">
        <v>131</v>
      </c>
      <c r="J7" t="s">
        <v>131</v>
      </c>
      <c r="K7" t="s">
        <v>3</v>
      </c>
      <c r="L7" t="s">
        <v>3</v>
      </c>
      <c r="M7" t="s">
        <v>3</v>
      </c>
      <c r="N7" t="s">
        <v>130</v>
      </c>
      <c r="O7" t="s">
        <v>131</v>
      </c>
      <c r="P7" t="s">
        <v>3</v>
      </c>
      <c r="Q7" t="s">
        <v>3</v>
      </c>
      <c r="R7" t="s">
        <v>3</v>
      </c>
      <c r="S7" t="s">
        <v>424</v>
      </c>
      <c r="T7" t="s">
        <v>425</v>
      </c>
      <c r="U7" t="s">
        <v>426</v>
      </c>
    </row>
    <row r="8" spans="1:21" x14ac:dyDescent="0.2">
      <c r="A8">
        <v>71</v>
      </c>
      <c r="B8">
        <v>1</v>
      </c>
      <c r="C8" t="s">
        <v>3</v>
      </c>
      <c r="D8" t="s">
        <v>130</v>
      </c>
      <c r="E8" t="s">
        <v>142</v>
      </c>
      <c r="F8" t="s">
        <v>142</v>
      </c>
      <c r="G8" t="s">
        <v>142</v>
      </c>
      <c r="H8" t="s">
        <v>3</v>
      </c>
      <c r="I8" t="s">
        <v>142</v>
      </c>
      <c r="J8" t="s">
        <v>142</v>
      </c>
      <c r="K8" t="s">
        <v>3</v>
      </c>
      <c r="L8" t="s">
        <v>3</v>
      </c>
      <c r="M8" t="s">
        <v>3</v>
      </c>
      <c r="N8" t="s">
        <v>130</v>
      </c>
      <c r="O8" t="s">
        <v>142</v>
      </c>
      <c r="P8" t="s">
        <v>3</v>
      </c>
      <c r="Q8" t="s">
        <v>3</v>
      </c>
      <c r="R8" t="s">
        <v>3</v>
      </c>
      <c r="S8" t="s">
        <v>427</v>
      </c>
      <c r="T8" t="s">
        <v>428</v>
      </c>
      <c r="U8" t="s">
        <v>426</v>
      </c>
    </row>
    <row r="9" spans="1:21" x14ac:dyDescent="0.2">
      <c r="A9">
        <v>72</v>
      </c>
      <c r="B9">
        <v>1</v>
      </c>
      <c r="C9" t="s">
        <v>3</v>
      </c>
      <c r="D9" t="s">
        <v>130</v>
      </c>
      <c r="E9" t="s">
        <v>131</v>
      </c>
      <c r="F9" t="s">
        <v>131</v>
      </c>
      <c r="G9" t="s">
        <v>131</v>
      </c>
      <c r="H9" t="s">
        <v>3</v>
      </c>
      <c r="I9" t="s">
        <v>131</v>
      </c>
      <c r="J9" t="s">
        <v>131</v>
      </c>
      <c r="K9" t="s">
        <v>3</v>
      </c>
      <c r="L9" t="s">
        <v>3</v>
      </c>
      <c r="M9" t="s">
        <v>3</v>
      </c>
      <c r="N9" t="s">
        <v>130</v>
      </c>
      <c r="O9" t="s">
        <v>131</v>
      </c>
      <c r="P9" t="s">
        <v>3</v>
      </c>
      <c r="Q9" t="s">
        <v>3</v>
      </c>
      <c r="R9" t="s">
        <v>3</v>
      </c>
      <c r="S9" t="s">
        <v>424</v>
      </c>
      <c r="T9" t="s">
        <v>425</v>
      </c>
      <c r="U9" t="s">
        <v>426</v>
      </c>
    </row>
    <row r="10" spans="1:21" x14ac:dyDescent="0.2">
      <c r="A10">
        <v>73</v>
      </c>
      <c r="B10">
        <v>1</v>
      </c>
      <c r="C10" t="s">
        <v>3</v>
      </c>
      <c r="D10" t="s">
        <v>130</v>
      </c>
      <c r="E10" t="s">
        <v>131</v>
      </c>
      <c r="F10" t="s">
        <v>131</v>
      </c>
      <c r="G10" t="s">
        <v>131</v>
      </c>
      <c r="H10" t="s">
        <v>3</v>
      </c>
      <c r="I10" t="s">
        <v>131</v>
      </c>
      <c r="J10" t="s">
        <v>131</v>
      </c>
      <c r="K10" t="s">
        <v>3</v>
      </c>
      <c r="L10" t="s">
        <v>3</v>
      </c>
      <c r="M10" t="s">
        <v>3</v>
      </c>
      <c r="N10" t="s">
        <v>130</v>
      </c>
      <c r="O10" t="s">
        <v>131</v>
      </c>
      <c r="P10" t="s">
        <v>3</v>
      </c>
      <c r="Q10" t="s">
        <v>3</v>
      </c>
      <c r="R10" t="s">
        <v>3</v>
      </c>
      <c r="S10" t="s">
        <v>424</v>
      </c>
      <c r="T10" t="s">
        <v>425</v>
      </c>
      <c r="U10" t="s">
        <v>426</v>
      </c>
    </row>
    <row r="11" spans="1:21" x14ac:dyDescent="0.2">
      <c r="A11">
        <v>74</v>
      </c>
      <c r="B11">
        <v>1</v>
      </c>
      <c r="C11" t="s">
        <v>3</v>
      </c>
      <c r="D11" t="s">
        <v>130</v>
      </c>
      <c r="E11" t="s">
        <v>131</v>
      </c>
      <c r="F11" t="s">
        <v>131</v>
      </c>
      <c r="G11" t="s">
        <v>131</v>
      </c>
      <c r="H11" t="s">
        <v>3</v>
      </c>
      <c r="I11" t="s">
        <v>131</v>
      </c>
      <c r="J11" t="s">
        <v>131</v>
      </c>
      <c r="K11" t="s">
        <v>3</v>
      </c>
      <c r="L11" t="s">
        <v>3</v>
      </c>
      <c r="M11" t="s">
        <v>3</v>
      </c>
      <c r="N11" t="s">
        <v>130</v>
      </c>
      <c r="O11" t="s">
        <v>131</v>
      </c>
      <c r="P11" t="s">
        <v>3</v>
      </c>
      <c r="Q11" t="s">
        <v>3</v>
      </c>
      <c r="R11" t="s">
        <v>3</v>
      </c>
      <c r="S11" t="s">
        <v>424</v>
      </c>
      <c r="T11" t="s">
        <v>425</v>
      </c>
      <c r="U11" t="s">
        <v>426</v>
      </c>
    </row>
    <row r="12" spans="1:21" x14ac:dyDescent="0.2">
      <c r="A12">
        <v>75</v>
      </c>
      <c r="B12">
        <v>1</v>
      </c>
      <c r="C12" t="s">
        <v>3</v>
      </c>
      <c r="D12" t="s">
        <v>130</v>
      </c>
      <c r="E12" t="s">
        <v>131</v>
      </c>
      <c r="F12" t="s">
        <v>131</v>
      </c>
      <c r="G12" t="s">
        <v>131</v>
      </c>
      <c r="H12" t="s">
        <v>3</v>
      </c>
      <c r="I12" t="s">
        <v>131</v>
      </c>
      <c r="J12" t="s">
        <v>131</v>
      </c>
      <c r="K12" t="s">
        <v>3</v>
      </c>
      <c r="L12" t="s">
        <v>3</v>
      </c>
      <c r="M12" t="s">
        <v>3</v>
      </c>
      <c r="N12" t="s">
        <v>130</v>
      </c>
      <c r="O12" t="s">
        <v>131</v>
      </c>
      <c r="P12" t="s">
        <v>3</v>
      </c>
      <c r="Q12" t="s">
        <v>3</v>
      </c>
      <c r="R12" t="s">
        <v>3</v>
      </c>
      <c r="S12" t="s">
        <v>424</v>
      </c>
      <c r="T12" t="s">
        <v>425</v>
      </c>
      <c r="U12" t="s">
        <v>426</v>
      </c>
    </row>
    <row r="13" spans="1:21" x14ac:dyDescent="0.2">
      <c r="A13">
        <v>76</v>
      </c>
      <c r="B13">
        <v>1</v>
      </c>
      <c r="C13" t="s">
        <v>3</v>
      </c>
      <c r="D13" t="s">
        <v>130</v>
      </c>
      <c r="E13" t="s">
        <v>131</v>
      </c>
      <c r="F13" t="s">
        <v>131</v>
      </c>
      <c r="G13" t="s">
        <v>131</v>
      </c>
      <c r="H13" t="s">
        <v>3</v>
      </c>
      <c r="I13" t="s">
        <v>131</v>
      </c>
      <c r="J13" t="s">
        <v>131</v>
      </c>
      <c r="K13" t="s">
        <v>3</v>
      </c>
      <c r="L13" t="s">
        <v>3</v>
      </c>
      <c r="M13" t="s">
        <v>3</v>
      </c>
      <c r="N13" t="s">
        <v>130</v>
      </c>
      <c r="O13" t="s">
        <v>131</v>
      </c>
      <c r="P13" t="s">
        <v>3</v>
      </c>
      <c r="Q13" t="s">
        <v>3</v>
      </c>
      <c r="R13" t="s">
        <v>3</v>
      </c>
      <c r="S13" t="s">
        <v>424</v>
      </c>
      <c r="T13" t="s">
        <v>425</v>
      </c>
      <c r="U13" t="s">
        <v>426</v>
      </c>
    </row>
    <row r="14" spans="1:21" x14ac:dyDescent="0.2">
      <c r="A14">
        <v>77</v>
      </c>
      <c r="B14">
        <v>1</v>
      </c>
      <c r="C14" t="s">
        <v>3</v>
      </c>
      <c r="D14" t="s">
        <v>130</v>
      </c>
      <c r="E14" t="s">
        <v>131</v>
      </c>
      <c r="F14" t="s">
        <v>131</v>
      </c>
      <c r="G14" t="s">
        <v>131</v>
      </c>
      <c r="H14" t="s">
        <v>3</v>
      </c>
      <c r="I14" t="s">
        <v>131</v>
      </c>
      <c r="J14" t="s">
        <v>131</v>
      </c>
      <c r="K14" t="s">
        <v>3</v>
      </c>
      <c r="L14" t="s">
        <v>3</v>
      </c>
      <c r="M14" t="s">
        <v>3</v>
      </c>
      <c r="N14" t="s">
        <v>130</v>
      </c>
      <c r="O14" t="s">
        <v>131</v>
      </c>
      <c r="P14" t="s">
        <v>3</v>
      </c>
      <c r="Q14" t="s">
        <v>3</v>
      </c>
      <c r="R14" t="s">
        <v>3</v>
      </c>
      <c r="S14" t="s">
        <v>424</v>
      </c>
      <c r="T14" t="s">
        <v>425</v>
      </c>
      <c r="U14" t="s">
        <v>426</v>
      </c>
    </row>
    <row r="15" spans="1:21" x14ac:dyDescent="0.2">
      <c r="A15">
        <v>78</v>
      </c>
      <c r="B15">
        <v>1</v>
      </c>
      <c r="C15" t="s">
        <v>3</v>
      </c>
      <c r="D15" t="s">
        <v>130</v>
      </c>
      <c r="E15" t="s">
        <v>142</v>
      </c>
      <c r="F15" t="s">
        <v>142</v>
      </c>
      <c r="G15" t="s">
        <v>142</v>
      </c>
      <c r="H15" t="s">
        <v>3</v>
      </c>
      <c r="I15" t="s">
        <v>142</v>
      </c>
      <c r="J15" t="s">
        <v>142</v>
      </c>
      <c r="K15" t="s">
        <v>3</v>
      </c>
      <c r="L15" t="s">
        <v>3</v>
      </c>
      <c r="M15" t="s">
        <v>3</v>
      </c>
      <c r="N15" t="s">
        <v>130</v>
      </c>
      <c r="O15" t="s">
        <v>142</v>
      </c>
      <c r="P15" t="s">
        <v>3</v>
      </c>
      <c r="Q15" t="s">
        <v>3</v>
      </c>
      <c r="R15" t="s">
        <v>3</v>
      </c>
      <c r="S15" t="s">
        <v>427</v>
      </c>
      <c r="T15" t="s">
        <v>428</v>
      </c>
      <c r="U15" t="s">
        <v>426</v>
      </c>
    </row>
    <row r="16" spans="1:21" x14ac:dyDescent="0.2">
      <c r="A16">
        <v>79</v>
      </c>
      <c r="B16">
        <v>1</v>
      </c>
      <c r="C16" t="s">
        <v>3</v>
      </c>
      <c r="D16" t="s">
        <v>130</v>
      </c>
      <c r="E16" t="s">
        <v>142</v>
      </c>
      <c r="F16" t="s">
        <v>142</v>
      </c>
      <c r="G16" t="s">
        <v>142</v>
      </c>
      <c r="H16" t="s">
        <v>3</v>
      </c>
      <c r="I16" t="s">
        <v>142</v>
      </c>
      <c r="J16" t="s">
        <v>142</v>
      </c>
      <c r="K16" t="s">
        <v>3</v>
      </c>
      <c r="L16" t="s">
        <v>3</v>
      </c>
      <c r="M16" t="s">
        <v>3</v>
      </c>
      <c r="N16" t="s">
        <v>130</v>
      </c>
      <c r="O16" t="s">
        <v>142</v>
      </c>
      <c r="P16" t="s">
        <v>3</v>
      </c>
      <c r="Q16" t="s">
        <v>3</v>
      </c>
      <c r="R16" t="s">
        <v>3</v>
      </c>
      <c r="S16" t="s">
        <v>427</v>
      </c>
      <c r="T16" t="s">
        <v>428</v>
      </c>
      <c r="U16" t="s">
        <v>426</v>
      </c>
    </row>
    <row r="17" spans="1:21" x14ac:dyDescent="0.2">
      <c r="A17">
        <v>80</v>
      </c>
      <c r="B17">
        <v>1</v>
      </c>
      <c r="C17" t="s">
        <v>3</v>
      </c>
      <c r="D17" t="s">
        <v>130</v>
      </c>
      <c r="E17" t="s">
        <v>142</v>
      </c>
      <c r="F17" t="s">
        <v>142</v>
      </c>
      <c r="G17" t="s">
        <v>142</v>
      </c>
      <c r="H17" t="s">
        <v>3</v>
      </c>
      <c r="I17" t="s">
        <v>142</v>
      </c>
      <c r="J17" t="s">
        <v>142</v>
      </c>
      <c r="K17" t="s">
        <v>3</v>
      </c>
      <c r="L17" t="s">
        <v>3</v>
      </c>
      <c r="M17" t="s">
        <v>3</v>
      </c>
      <c r="N17" t="s">
        <v>130</v>
      </c>
      <c r="O17" t="s">
        <v>142</v>
      </c>
      <c r="P17" t="s">
        <v>3</v>
      </c>
      <c r="Q17" t="s">
        <v>3</v>
      </c>
      <c r="R17" t="s">
        <v>3</v>
      </c>
      <c r="S17" t="s">
        <v>427</v>
      </c>
      <c r="T17" t="s">
        <v>428</v>
      </c>
      <c r="U17" t="s">
        <v>426</v>
      </c>
    </row>
    <row r="18" spans="1:21" x14ac:dyDescent="0.2">
      <c r="A18">
        <v>81</v>
      </c>
      <c r="B18">
        <v>1</v>
      </c>
      <c r="C18" t="s">
        <v>3</v>
      </c>
      <c r="D18" t="s">
        <v>130</v>
      </c>
      <c r="E18" t="s">
        <v>142</v>
      </c>
      <c r="F18" t="s">
        <v>142</v>
      </c>
      <c r="G18" t="s">
        <v>142</v>
      </c>
      <c r="H18" t="s">
        <v>3</v>
      </c>
      <c r="I18" t="s">
        <v>142</v>
      </c>
      <c r="J18" t="s">
        <v>142</v>
      </c>
      <c r="K18" t="s">
        <v>3</v>
      </c>
      <c r="L18" t="s">
        <v>3</v>
      </c>
      <c r="M18" t="s">
        <v>3</v>
      </c>
      <c r="N18" t="s">
        <v>130</v>
      </c>
      <c r="O18" t="s">
        <v>142</v>
      </c>
      <c r="P18" t="s">
        <v>3</v>
      </c>
      <c r="Q18" t="s">
        <v>3</v>
      </c>
      <c r="R18" t="s">
        <v>3</v>
      </c>
      <c r="S18" t="s">
        <v>427</v>
      </c>
      <c r="T18" t="s">
        <v>428</v>
      </c>
      <c r="U18" t="s">
        <v>426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E19B2-BC76-4707-A6DC-013D7668502C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57020</v>
      </c>
      <c r="M1">
        <v>10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02-01-08</v>
      </c>
      <c r="G12" t="str">
        <f>Source!G12</f>
        <v>02-01-08 Демонтаж ТП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02-01-08</vt:lpstr>
      <vt:lpstr>Source</vt:lpstr>
      <vt:lpstr>SourceObSm</vt:lpstr>
      <vt:lpstr>SmtRes</vt:lpstr>
      <vt:lpstr>EtalonRes</vt:lpstr>
      <vt:lpstr>SrcPoprs</vt:lpstr>
      <vt:lpstr>SrcKA</vt:lpstr>
      <vt:lpstr>'02-01-08'!Заголовки_для_печати</vt:lpstr>
      <vt:lpstr>'02-01-08'!Область_печати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2025-11-05T06:31:05Z</dcterms:created>
  <dcterms:modified xsi:type="dcterms:W3CDTF">2026-04-21T11:55:00Z</dcterms:modified>
</cp:coreProperties>
</file>